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ate1904="1" showInkAnnotation="0" autoCompressPictures="0"/>
  <bookViews>
    <workbookView xWindow="-5256" yWindow="1512" windowWidth="20256" windowHeight="12696" tabRatio="802"/>
  </bookViews>
  <sheets>
    <sheet name="REKAPITULACIJA" sheetId="12" r:id="rId1"/>
    <sheet name="SPLOŠNO" sheetId="17" r:id="rId2"/>
    <sheet name="A1-RUŠITVE" sheetId="1" r:id="rId3"/>
    <sheet name="A2-ZIDARSKA DELA" sheetId="2" r:id="rId4"/>
    <sheet name="B1-KLJUČAVNIČARSKA" sheetId="3" r:id="rId5"/>
    <sheet name="B2-MIZARSKA" sheetId="4" r:id="rId6"/>
    <sheet name="B3-OKNA,SENČILA" sheetId="5" r:id="rId7"/>
    <sheet name="B4-SUHOMONTAŽA" sheetId="6" r:id="rId8"/>
    <sheet name="B5-KERAMIKA" sheetId="7" r:id="rId9"/>
    <sheet name="B6-SLIKOPLESKARSKA" sheetId="8" r:id="rId10"/>
    <sheet name="B7-TLAKARSKA" sheetId="9" r:id="rId11"/>
    <sheet name="B8-TEH.STROPOVI" sheetId="10" r:id="rId12"/>
    <sheet name="B9-RAZNO" sheetId="11" r:id="rId13"/>
    <sheet name="C1-OPR.poNAROČILU" sheetId="14" r:id="rId14"/>
    <sheet name="C2-SERIJSKA OPR." sheetId="19" r:id="rId15"/>
    <sheet name="D-ZAŠČITNI UKREPI" sheetId="16" r:id="rId16"/>
  </sheets>
  <calcPr calcId="125725"/>
  <extLst>
    <ext xmlns:mx="http://schemas.microsoft.com/office/mac/excel/2008/main" uri="http://schemas.microsoft.com/office/mac/excel/2008/main">
      <mx:ArchID Flags="2"/>
    </ext>
  </extLst>
</workbook>
</file>

<file path=xl/calcChain.xml><?xml version="1.0" encoding="utf-8"?>
<calcChain xmlns="http://schemas.openxmlformats.org/spreadsheetml/2006/main">
  <c r="G44" i="8"/>
  <c r="G10" i="19" l="1"/>
  <c r="G15"/>
  <c r="G22"/>
  <c r="G38"/>
  <c r="G54"/>
  <c r="G70"/>
  <c r="G83"/>
  <c r="G91"/>
  <c r="G99"/>
  <c r="G3"/>
  <c r="G103" s="1"/>
  <c r="D30" i="12" s="1"/>
  <c r="G7" i="11" l="1"/>
  <c r="G3"/>
  <c r="G40" i="10"/>
  <c r="G41"/>
  <c r="G38"/>
  <c r="G34"/>
  <c r="G30" i="1"/>
  <c r="G12" i="8"/>
  <c r="G30" i="10"/>
  <c r="G7" i="8"/>
  <c r="G40"/>
  <c r="G37"/>
  <c r="G34"/>
  <c r="G29"/>
  <c r="G106" i="4"/>
  <c r="G71" i="3"/>
  <c r="G14" i="10" l="1"/>
  <c r="G26" i="16"/>
  <c r="G11"/>
  <c r="G8"/>
  <c r="G157" i="14"/>
  <c r="G41" i="2"/>
  <c r="G7" i="6"/>
  <c r="G14" i="1"/>
  <c r="E58"/>
  <c r="G58" s="1"/>
  <c r="E27"/>
  <c r="G27" s="1"/>
  <c r="G22"/>
  <c r="G21"/>
  <c r="G20"/>
  <c r="G19"/>
  <c r="G9"/>
  <c r="G408" i="14"/>
  <c r="G403"/>
  <c r="G397"/>
  <c r="G382"/>
  <c r="G374"/>
  <c r="G364"/>
  <c r="G355"/>
  <c r="G346"/>
  <c r="G337"/>
  <c r="G268"/>
  <c r="G228"/>
  <c r="G212"/>
  <c r="G118"/>
  <c r="G112"/>
  <c r="G106"/>
  <c r="G100"/>
  <c r="G94"/>
  <c r="G88"/>
  <c r="G59"/>
  <c r="G44"/>
  <c r="G36"/>
  <c r="G52"/>
  <c r="G30" i="3"/>
  <c r="G35"/>
  <c r="G48" i="4"/>
  <c r="G54"/>
  <c r="G70"/>
  <c r="G73"/>
  <c r="G76"/>
  <c r="G79"/>
  <c r="G82"/>
  <c r="G85"/>
  <c r="G88"/>
  <c r="G91"/>
  <c r="G94"/>
  <c r="G97"/>
  <c r="G100"/>
  <c r="G103"/>
  <c r="G109"/>
  <c r="G112"/>
  <c r="G115"/>
  <c r="G118"/>
  <c r="G63" i="3"/>
  <c r="G59" i="4"/>
  <c r="G11" i="8"/>
  <c r="G10" i="11"/>
  <c r="G27" i="9"/>
  <c r="G49" i="2"/>
  <c r="G50"/>
  <c r="G51"/>
  <c r="G46"/>
  <c r="G21"/>
  <c r="G44"/>
  <c r="G39"/>
  <c r="G32"/>
  <c r="G35"/>
  <c r="G6"/>
  <c r="G8" i="10"/>
  <c r="G44" s="1"/>
  <c r="D20" i="12" s="1"/>
  <c r="G20" i="10"/>
  <c r="G28" i="5"/>
  <c r="G24"/>
  <c r="G45" i="1"/>
  <c r="G33"/>
  <c r="G3"/>
  <c r="G6"/>
  <c r="G12"/>
  <c r="G36"/>
  <c r="G39"/>
  <c r="G42"/>
  <c r="G48"/>
  <c r="G51"/>
  <c r="G25" i="2"/>
  <c r="G3"/>
  <c r="G9"/>
  <c r="G12"/>
  <c r="G15"/>
  <c r="G18"/>
  <c r="G26"/>
  <c r="G29"/>
  <c r="G54"/>
  <c r="G5" i="3"/>
  <c r="G10"/>
  <c r="G15"/>
  <c r="G20"/>
  <c r="G25"/>
  <c r="G40"/>
  <c r="G45"/>
  <c r="G57"/>
  <c r="G59"/>
  <c r="G68"/>
  <c r="G15" i="4"/>
  <c r="G20"/>
  <c r="G25"/>
  <c r="G38"/>
  <c r="G43"/>
  <c r="G7" i="5"/>
  <c r="G11"/>
  <c r="G15"/>
  <c r="G20"/>
  <c r="G11" i="6"/>
  <c r="G5" i="7"/>
  <c r="G9"/>
  <c r="G13"/>
  <c r="G4" i="8"/>
  <c r="G10"/>
  <c r="G15"/>
  <c r="G6" i="9"/>
  <c r="G15"/>
  <c r="G23"/>
  <c r="G4" i="14"/>
  <c r="G12"/>
  <c r="G20"/>
  <c r="G28"/>
  <c r="G68"/>
  <c r="G75"/>
  <c r="G82"/>
  <c r="G130"/>
  <c r="G141"/>
  <c r="G149"/>
  <c r="G172"/>
  <c r="G180"/>
  <c r="G188"/>
  <c r="G196"/>
  <c r="G204"/>
  <c r="G220"/>
  <c r="G238"/>
  <c r="G245"/>
  <c r="G252"/>
  <c r="G260"/>
  <c r="G276"/>
  <c r="G284"/>
  <c r="G292"/>
  <c r="G300"/>
  <c r="G308"/>
  <c r="G316"/>
  <c r="G328"/>
  <c r="G392"/>
  <c r="G416"/>
  <c r="E30" i="12"/>
  <c r="G57" i="2" l="1"/>
  <c r="G58" s="1"/>
  <c r="G60" s="1"/>
  <c r="D7" i="12" s="1"/>
  <c r="G32" i="16"/>
  <c r="D38" i="12" s="1"/>
  <c r="G46" i="8"/>
  <c r="G47" s="1"/>
  <c r="G49" s="1"/>
  <c r="D18" i="12" s="1"/>
  <c r="E18" s="1"/>
  <c r="G62" i="1"/>
  <c r="G63" s="1"/>
  <c r="G65" s="1"/>
  <c r="D6" i="12" s="1"/>
  <c r="D9" s="1"/>
  <c r="G29" i="9"/>
  <c r="G34" i="5"/>
  <c r="G65" i="3"/>
  <c r="G12" i="11"/>
  <c r="G15" i="7"/>
  <c r="G13" i="6"/>
  <c r="G52" i="3"/>
  <c r="G73" s="1"/>
  <c r="G74" s="1"/>
  <c r="G76" s="1"/>
  <c r="D13" i="12" s="1"/>
  <c r="G423" i="14"/>
  <c r="D29" i="12" s="1"/>
  <c r="D32" s="1"/>
  <c r="G65" i="4"/>
  <c r="G125" s="1"/>
  <c r="G126" s="1"/>
  <c r="G128" s="1"/>
  <c r="D14" i="12" s="1"/>
  <c r="G122" i="4"/>
  <c r="E7" i="12"/>
  <c r="E6"/>
  <c r="D17" l="1"/>
  <c r="E17" s="1"/>
  <c r="D19"/>
  <c r="E19" s="1"/>
  <c r="D16"/>
  <c r="E16" s="1"/>
  <c r="D21"/>
  <c r="E21" s="1"/>
  <c r="D15"/>
  <c r="D23" s="1"/>
  <c r="D25" s="1"/>
  <c r="D34" s="1"/>
  <c r="D40" s="1"/>
  <c r="E40" s="1"/>
  <c r="E38"/>
  <c r="E13"/>
  <c r="E29"/>
  <c r="E32"/>
  <c r="E14"/>
  <c r="E15" l="1"/>
  <c r="E9"/>
  <c r="E20"/>
  <c r="E34" l="1"/>
  <c r="E23"/>
  <c r="E25"/>
</calcChain>
</file>

<file path=xl/sharedStrings.xml><?xml version="1.0" encoding="utf-8"?>
<sst xmlns="http://schemas.openxmlformats.org/spreadsheetml/2006/main" count="1555" uniqueCount="832">
  <si>
    <t>predalnik</t>
  </si>
  <si>
    <t xml:space="preserve">predalnik </t>
  </si>
  <si>
    <t>brez podstavka</t>
  </si>
  <si>
    <t>Obračun po tm.</t>
  </si>
  <si>
    <t>Ocena:</t>
  </si>
  <si>
    <t>Obračun po m².</t>
  </si>
  <si>
    <t>I.</t>
    <phoneticPr fontId="8" type="noConversion"/>
  </si>
  <si>
    <t>II.</t>
    <phoneticPr fontId="8" type="noConversion"/>
  </si>
  <si>
    <t>Rušitvena dela</t>
    <phoneticPr fontId="8" type="noConversion"/>
  </si>
  <si>
    <t>Zidarska dela</t>
    <phoneticPr fontId="8" type="noConversion"/>
  </si>
  <si>
    <t>III.</t>
    <phoneticPr fontId="8" type="noConversion"/>
  </si>
  <si>
    <t>IV.</t>
    <phoneticPr fontId="8" type="noConversion"/>
  </si>
  <si>
    <t>V.</t>
    <phoneticPr fontId="8" type="noConversion"/>
  </si>
  <si>
    <t>VI.</t>
    <phoneticPr fontId="8" type="noConversion"/>
  </si>
  <si>
    <t>VII.</t>
    <phoneticPr fontId="8" type="noConversion"/>
  </si>
  <si>
    <t>VIII.</t>
    <phoneticPr fontId="8" type="noConversion"/>
  </si>
  <si>
    <t>IX.</t>
    <phoneticPr fontId="8" type="noConversion"/>
  </si>
  <si>
    <t>Ključavničarska dela</t>
    <phoneticPr fontId="8" type="noConversion"/>
  </si>
  <si>
    <t>Mizarska dela</t>
    <phoneticPr fontId="8" type="noConversion"/>
  </si>
  <si>
    <t>Okna in senčila</t>
    <phoneticPr fontId="8" type="noConversion"/>
  </si>
  <si>
    <t>Keramičarska dela</t>
    <phoneticPr fontId="8" type="noConversion"/>
  </si>
  <si>
    <t>Slikopleskarska dela</t>
    <phoneticPr fontId="8" type="noConversion"/>
  </si>
  <si>
    <t>Tlakarska dela</t>
    <phoneticPr fontId="8" type="noConversion"/>
  </si>
  <si>
    <t>Tehnični stropovi</t>
    <phoneticPr fontId="8" type="noConversion"/>
  </si>
  <si>
    <t>Razna dela</t>
    <phoneticPr fontId="8" type="noConversion"/>
  </si>
  <si>
    <t>OBRTNIŠKA DELA SKUPAJ:</t>
    <phoneticPr fontId="8" type="noConversion"/>
  </si>
  <si>
    <t>C.</t>
    <phoneticPr fontId="8" type="noConversion"/>
  </si>
  <si>
    <t>Oprema po naročilu</t>
    <phoneticPr fontId="8" type="noConversion"/>
  </si>
  <si>
    <t>D.</t>
    <phoneticPr fontId="8" type="noConversion"/>
  </si>
  <si>
    <t>ZAŠČITNI UKREPI</t>
    <phoneticPr fontId="8" type="noConversion"/>
  </si>
  <si>
    <t>Zaščita</t>
    <phoneticPr fontId="8" type="noConversion"/>
  </si>
  <si>
    <t>A.</t>
    <phoneticPr fontId="8" type="noConversion"/>
  </si>
  <si>
    <t>GRADBENA DELA</t>
    <phoneticPr fontId="8" type="noConversion"/>
  </si>
  <si>
    <t>GRADBENA DELA SKUPAJ:</t>
    <phoneticPr fontId="8" type="noConversion"/>
  </si>
  <si>
    <t>B.</t>
    <phoneticPr fontId="8" type="noConversion"/>
  </si>
  <si>
    <t>SKUPAJ A + B:</t>
    <phoneticPr fontId="8" type="noConversion"/>
  </si>
  <si>
    <t>OPREMA SKUPAJ:</t>
    <phoneticPr fontId="8" type="noConversion"/>
  </si>
  <si>
    <t>SKUPAJ A + B + C:</t>
    <phoneticPr fontId="8" type="noConversion"/>
  </si>
  <si>
    <t>OPREMA</t>
    <phoneticPr fontId="8" type="noConversion"/>
  </si>
  <si>
    <t>brez DDV</t>
    <phoneticPr fontId="8" type="noConversion"/>
  </si>
  <si>
    <t>z DDV</t>
    <phoneticPr fontId="8" type="noConversion"/>
  </si>
  <si>
    <t xml:space="preserve">oznaka </t>
    <phoneticPr fontId="0" type="noConversion"/>
  </si>
  <si>
    <t>Naprava, dobava in montaža vratnih kril po opisu:</t>
  </si>
  <si>
    <t>kos</t>
  </si>
  <si>
    <t>Obračun po kosu.</t>
  </si>
  <si>
    <t>oznaka prostora</t>
    <phoneticPr fontId="0" type="noConversion"/>
  </si>
  <si>
    <t>skupaj cena</t>
    <phoneticPr fontId="4" type="noConversion"/>
  </si>
  <si>
    <t>Določi se fiksni pavšal.</t>
  </si>
  <si>
    <t>št.</t>
    <phoneticPr fontId="0" type="noConversion"/>
  </si>
  <si>
    <t>opis</t>
    <phoneticPr fontId="0" type="noConversion"/>
  </si>
  <si>
    <t>enota</t>
    <phoneticPr fontId="0" type="noConversion"/>
  </si>
  <si>
    <t>količina</t>
    <phoneticPr fontId="0" type="noConversion"/>
  </si>
  <si>
    <t>cena na enoto</t>
    <phoneticPr fontId="0" type="noConversion"/>
  </si>
  <si>
    <t>Obračun po m³.</t>
  </si>
  <si>
    <t>1.</t>
  </si>
  <si>
    <t xml:space="preserve">Izpraznitev opreme - pomične opreme (pulti, mize, omare, stoli) - vgrajene opreme - omare  z odnosom na deponijo oz. v skladišče, ki ga določi nadzorni organ. </t>
  </si>
  <si>
    <t>ur</t>
  </si>
  <si>
    <t>2.</t>
  </si>
  <si>
    <t>Odklop in demontaža električnih instalacij, demontaža luči, stikal, ter odnos vsega uporabnega in neuporabnega materiala v skladišče ali na deponijo.</t>
  </si>
  <si>
    <t>3.</t>
  </si>
  <si>
    <r>
      <t xml:space="preserve">Zaprtje vode in demontaža. </t>
    </r>
    <r>
      <rPr>
        <sz val="11"/>
        <color indexed="10"/>
        <rFont val="Calibri"/>
        <family val="2"/>
        <charset val="238"/>
      </rPr>
      <t/>
    </r>
  </si>
  <si>
    <t>Odnos na deponijo.</t>
  </si>
  <si>
    <t>4.</t>
  </si>
  <si>
    <t>Demontaža radiatorjev z odnosom v skladišče, ki ga določi nadzorni organ ali na deponijo.</t>
  </si>
  <si>
    <t>5.</t>
  </si>
  <si>
    <t>Razne rušitve:</t>
  </si>
  <si>
    <t>5.1</t>
  </si>
  <si>
    <t>5.2</t>
  </si>
  <si>
    <t xml:space="preserve">Rušenje opečnih - obojestransko ometanih sten ali sten obloženih s keramičnimi ploščicami, z odnosom na gradbeno deponijo. Obračun po m². </t>
  </si>
  <si>
    <t>m2</t>
  </si>
  <si>
    <t>5.3</t>
  </si>
  <si>
    <t>Rušenje - odstranitev lahke predelne stene z odnosom na gradbeno deponijo. Stena debeline 8 cm.</t>
  </si>
  <si>
    <t>5.4</t>
  </si>
  <si>
    <t xml:space="preserve">Rušenje - odstranitev stenskih keramičnih ploščic, z odnosom na gradbeno deponijo. </t>
  </si>
  <si>
    <t>Odstranitev cementnega estriha debeline 8 cm s finalnim tlakom sanitarije (teraco).</t>
  </si>
  <si>
    <t>6.1</t>
  </si>
  <si>
    <t xml:space="preserve">Izsekavanje utorov v betonski estrih za montažo konzol. Velikost utora je cca 40 x 10 x 8 cm (debelina estriha). </t>
  </si>
  <si>
    <t xml:space="preserve">Izsekavanje utorov v opečni steni za montažo konzol. Velikost utora je cca 10 x 10 cm, višina prilagojena višini konzole z debelino estriha. </t>
  </si>
  <si>
    <t>tm</t>
  </si>
  <si>
    <t>7.</t>
  </si>
  <si>
    <t>Nakladanje in odvoz vseh odpadkov in ruševin na deponijo v razdalji do 15 km.</t>
  </si>
  <si>
    <t>tlaki</t>
  </si>
  <si>
    <t>zidovi</t>
  </si>
  <si>
    <t xml:space="preserve">preboji </t>
  </si>
  <si>
    <t>m3</t>
  </si>
  <si>
    <t>8.</t>
  </si>
  <si>
    <t xml:space="preserve">Za manjša nepredvidena dela se </t>
  </si>
  <si>
    <t>vrednosti rušitvenih del.</t>
  </si>
  <si>
    <t>enokrilno, odpiranje vertikalno in horizontalno</t>
  </si>
  <si>
    <t>Okna bodo opremljena s kompletnim okovjem, vloženimi tesnili, zaključnimi letvicami in odkapni profili s čimer bo zagotovljen odvod meteorne vode ter izdelana tako, da je možna enostavna zamenjava stekel.</t>
  </si>
  <si>
    <t>Zunanje okno Alu</t>
  </si>
  <si>
    <t>Zunanje okno</t>
  </si>
  <si>
    <t xml:space="preserve">Zunanje okno Alu </t>
  </si>
  <si>
    <t>1,02 X 2,55 m (vp. 0,01 m)</t>
  </si>
  <si>
    <t>1,02  X 1,75 m (vp. 0,80 m)</t>
  </si>
  <si>
    <t>1,00 X 1,75 m (vp. 0,80 m)</t>
  </si>
  <si>
    <t xml:space="preserve">Sestavljeno zunanje okno </t>
  </si>
  <si>
    <t xml:space="preserve">Notraje leseno okno </t>
  </si>
  <si>
    <t>O5</t>
  </si>
  <si>
    <t>O6</t>
  </si>
  <si>
    <t>0,55 X 2,00 m  (vp. 0,10 m)</t>
  </si>
  <si>
    <t>fiksna satinirana zasteklitev</t>
  </si>
  <si>
    <t>V1-N</t>
  </si>
  <si>
    <t xml:space="preserve">kljuke in rozete - glej obstoječa vrata - ali po dogovoru </t>
  </si>
  <si>
    <t>sobe 1/2, 3/4,  5, 8, 9, 13, 14</t>
  </si>
  <si>
    <t>4D + 4L</t>
  </si>
  <si>
    <t>V2</t>
  </si>
  <si>
    <t>vrata z nadsvetlobo</t>
  </si>
  <si>
    <t>sobi 6 in 7</t>
  </si>
  <si>
    <t>1D + 1L</t>
  </si>
  <si>
    <t>V3</t>
  </si>
  <si>
    <t>polno vratno krilo, Fe podboj</t>
  </si>
  <si>
    <t xml:space="preserve">polno vratno krilo, Fe podboj </t>
  </si>
  <si>
    <t xml:space="preserve">vrata: </t>
  </si>
  <si>
    <t>vrata:</t>
  </si>
  <si>
    <t>dV1</t>
  </si>
  <si>
    <t>osebje</t>
  </si>
  <si>
    <t>Zidanje - lepljenje nove predelne stene iz siporeksa  z zidnimi vezmi. V ceni je vključeno: stena, lepilo, zidna vez z armaturo, vezanje nove stene z obstoječimi, izdelava mikroometa (mrežica, lepilo + fina malta). Obračun po m2.</t>
  </si>
  <si>
    <t>debeline 20 cm</t>
  </si>
  <si>
    <t>10.</t>
  </si>
  <si>
    <t>Dobava in polaganje toplotnih izolacij, folij in izvedba parnih zapor po etažah - sloji so navedeni po sestavah v projektu. V posameznih sklopih so posamezni sloji navedeni od zgoraj navzdol in iz prostora navzven.</t>
  </si>
  <si>
    <t>a/</t>
  </si>
  <si>
    <t>b/</t>
  </si>
  <si>
    <t>c/</t>
  </si>
  <si>
    <t>Krpanje ometa na obstoječih stenah po odstranitvi vrat s podbojem. Obračun po m2.</t>
  </si>
  <si>
    <t>Krpanje ometa na obstoječih stenah sten in keramičnih ploščic z p.c.m 1:2:2. Obračun po m2.</t>
  </si>
  <si>
    <t xml:space="preserve">Notranje leseno okno </t>
  </si>
  <si>
    <t>1,20 X 1,10 m  (vp. 1,00 m)</t>
  </si>
  <si>
    <t>Komplet žaluzije s komarnikom, vodila in vidne (obstoječe) maske so v barvi, ki so usklajene na celotne objektu Porodnišnice.</t>
  </si>
  <si>
    <t>Bo</t>
  </si>
  <si>
    <t>m1</t>
  </si>
  <si>
    <t>za osebje -na koleščkih</t>
  </si>
  <si>
    <t>z naslonjali za roke</t>
  </si>
  <si>
    <t xml:space="preserve">kos </t>
  </si>
  <si>
    <t>Pk3,  l = 60/16</t>
  </si>
  <si>
    <t>Pk2,  l = 125/16</t>
  </si>
  <si>
    <r>
      <t>m</t>
    </r>
    <r>
      <rPr>
        <sz val="10"/>
        <rFont val="Calibri"/>
        <family val="2"/>
        <charset val="238"/>
      </rPr>
      <t>1</t>
    </r>
  </si>
  <si>
    <t>6.</t>
  </si>
  <si>
    <t>9.</t>
  </si>
  <si>
    <t>11.</t>
  </si>
  <si>
    <t>12.</t>
  </si>
  <si>
    <t>13.</t>
  </si>
  <si>
    <t>14.</t>
  </si>
  <si>
    <t>15.</t>
  </si>
  <si>
    <t>Opomba:</t>
  </si>
  <si>
    <t>Dobava in montaža talnega ALU zaključka - delitev različnih tlakov (Zt).</t>
  </si>
  <si>
    <t>Dobava in montaža zaokrožice stenske keamike (Zk). Barva po dogovoru.</t>
  </si>
  <si>
    <t>Usklajevanje na objektu.</t>
  </si>
  <si>
    <t>Slikanje stropov s predhodnim odstranjevanjem stare slikarije, izravnava površin z disperzijskim kitom, 100% glajenje, brušenje in dvakratno slikanje z Jupolom ali podobno. Obračun po m².</t>
  </si>
  <si>
    <t>hlajen strop</t>
  </si>
  <si>
    <t>V2          2 kosa     (1,07)</t>
  </si>
  <si>
    <t>dV2        1 kosov   (142)</t>
  </si>
  <si>
    <t>V3          1 kos       (1,07)</t>
  </si>
  <si>
    <t>velikost 80 X 210 + 30 cm</t>
  </si>
  <si>
    <t>velikost 90 X 210 cm</t>
  </si>
  <si>
    <t>WC -sobe 1/2,  3/4, 5, 8/9</t>
  </si>
  <si>
    <t>WC sobi 6 in 7</t>
  </si>
  <si>
    <t>sanitarni predprostor</t>
  </si>
  <si>
    <t>velikost 100 X 210 cm</t>
  </si>
  <si>
    <t>nečisto</t>
  </si>
  <si>
    <t>dV2</t>
  </si>
  <si>
    <t>dV3</t>
  </si>
  <si>
    <t>sestrska baza</t>
  </si>
  <si>
    <t>debelina zidu: zidano 16 cm</t>
  </si>
  <si>
    <t>sobe 1/2, 3/4, 5, 6,7, 8 in 9</t>
  </si>
  <si>
    <t>dV4</t>
  </si>
  <si>
    <t>dV4a</t>
  </si>
  <si>
    <t>velikost 120 X 210 cm</t>
  </si>
  <si>
    <t>debelina montažne stene 16 cm</t>
  </si>
  <si>
    <t>pkV</t>
  </si>
  <si>
    <t>klet - prostor za UPS</t>
  </si>
  <si>
    <t>požarna kovinska vrata s</t>
  </si>
  <si>
    <t>kovinskimi podboji</t>
  </si>
  <si>
    <t>okvir nosilno podnožje klopi</t>
  </si>
  <si>
    <t>l = 400 + 400 + 400 + 580 mm</t>
  </si>
  <si>
    <t>80 X 210 cm + 30 cm</t>
  </si>
  <si>
    <t>90  X 210 cm</t>
  </si>
  <si>
    <t>90 X 210 cm</t>
  </si>
  <si>
    <t>avtomat. steklena drsna vrata</t>
  </si>
  <si>
    <t>120 X 210 cm</t>
  </si>
  <si>
    <t>soba 3/4, 5, 6 in 7</t>
  </si>
  <si>
    <t>80 X 210 cm</t>
  </si>
  <si>
    <t>sanitarije</t>
  </si>
  <si>
    <t>100 X 210 cm</t>
  </si>
  <si>
    <t>sobe 1/2, 3/4, 5, 6, 7, 8i n 9</t>
  </si>
  <si>
    <t>polno vratno krilo</t>
  </si>
  <si>
    <t>teleskopska iz dveh delov</t>
  </si>
  <si>
    <t>Dobava in montaža konstrukcijskih kovinskih profilov. Obračun v kg.</t>
  </si>
  <si>
    <t>vrati dV3 in oknom O5</t>
  </si>
  <si>
    <t>kg</t>
  </si>
  <si>
    <t xml:space="preserve"> HOP 100/60/5, steber med  </t>
  </si>
  <si>
    <t>0,57  X 0,68 m   (0,38 m2)</t>
  </si>
  <si>
    <t>1,24  X 0,69 m   (0,86 m2)</t>
  </si>
  <si>
    <t>0,88  X 0,57 m   (0,50 m2)</t>
  </si>
  <si>
    <t>1,26  X 0,57 m   (0,72 m2)</t>
  </si>
  <si>
    <t>0,34  X  0,32 m   (0,11 m2)</t>
  </si>
  <si>
    <t>2,78  X 0,37 m   (1,03 m2)</t>
  </si>
  <si>
    <t>2,54  X 0,57 m   (1,45 m2)</t>
  </si>
  <si>
    <t>0,78  X 0,57 m   (0,45 m2)</t>
  </si>
  <si>
    <t>2,39  X 0,42 m   (1,00 m2)</t>
  </si>
  <si>
    <t>0,79  X 0,47 m + 0,49 X 0,75 m   (0,65 m2)</t>
  </si>
  <si>
    <t>0,73  X 0,61 m   (0,45 m2)</t>
  </si>
  <si>
    <t>0,99  X 0,57 m   (0,57 m2)</t>
  </si>
  <si>
    <t>obloga stebra 12/16 cm  do stropa</t>
  </si>
  <si>
    <t>š = 35 cm</t>
  </si>
  <si>
    <t>g = 35 cm</t>
  </si>
  <si>
    <t>z vrati na dveh višinah: 1 x v = 100 cm, 1 x v = 105 cm</t>
  </si>
  <si>
    <t>š = 60 cm</t>
  </si>
  <si>
    <t>g = 40 cm</t>
  </si>
  <si>
    <t>š = 80 cm</t>
  </si>
  <si>
    <t>š = 64 cm</t>
  </si>
  <si>
    <t>g = 60 cm</t>
  </si>
  <si>
    <t>š = 70 cm</t>
  </si>
  <si>
    <t>š = 100 cm</t>
  </si>
  <si>
    <t xml:space="preserve">z vrati v treh delih </t>
  </si>
  <si>
    <t>-</t>
  </si>
  <si>
    <t xml:space="preserve">v = 205 cm </t>
  </si>
  <si>
    <t>v = 205 cm (brez podstavka)</t>
  </si>
  <si>
    <t>O7</t>
  </si>
  <si>
    <t xml:space="preserve">predali (priprava zdravil) </t>
  </si>
  <si>
    <t>š = 74 cm</t>
  </si>
  <si>
    <t>g = 64 cm</t>
  </si>
  <si>
    <t>GO1</t>
  </si>
  <si>
    <t xml:space="preserve">predali in (osebje) </t>
  </si>
  <si>
    <t>g = 45 cm</t>
  </si>
  <si>
    <t>1x kotnik, 1x konzola</t>
  </si>
  <si>
    <t>v = 90 cm</t>
  </si>
  <si>
    <t>l = 70 cm</t>
  </si>
  <si>
    <t>l = 90 cm</t>
  </si>
  <si>
    <t>stoji na predalniku Pr1</t>
  </si>
  <si>
    <t xml:space="preserve">stoji na predalniku Pr2 </t>
  </si>
  <si>
    <t>l = 80 cm</t>
  </si>
  <si>
    <t>P4</t>
  </si>
  <si>
    <t>l = 128 cm</t>
  </si>
  <si>
    <t>stoji na predalniku Pr4</t>
  </si>
  <si>
    <t>P5</t>
  </si>
  <si>
    <t>l = 130 (80+50) cm</t>
  </si>
  <si>
    <t>g = 50 - 60 cm</t>
  </si>
  <si>
    <t>P6</t>
  </si>
  <si>
    <t>l = 192 (3 X64) cm</t>
  </si>
  <si>
    <t>P7</t>
  </si>
  <si>
    <t>l = 210 cm</t>
  </si>
  <si>
    <t xml:space="preserve">P8-1 </t>
  </si>
  <si>
    <t>2 X kotnik nad hladilnikom</t>
  </si>
  <si>
    <t xml:space="preserve">P8-2 </t>
  </si>
  <si>
    <t>l = 77 cm</t>
  </si>
  <si>
    <t>(nečisti prostor)</t>
  </si>
  <si>
    <t>g = 72 cm</t>
  </si>
  <si>
    <t>na pod. omarici Po1 in Po11</t>
  </si>
  <si>
    <t>ključavnica, 2x pomična polica</t>
  </si>
  <si>
    <t>ključavnica, 1x pomična polica</t>
  </si>
  <si>
    <t>š = 62 cm</t>
  </si>
  <si>
    <t>š = 45 cm</t>
  </si>
  <si>
    <t>(soba 6)</t>
  </si>
  <si>
    <t>(pr: 1/2,  3/4 in 7)</t>
  </si>
  <si>
    <t>(pr: soba 5)</t>
  </si>
  <si>
    <t>(osebje)</t>
  </si>
  <si>
    <t>(sestrska baza)</t>
  </si>
  <si>
    <t>g = 50 cm</t>
  </si>
  <si>
    <t>4 predali, izrez za ker. ploščo</t>
  </si>
  <si>
    <t>Pr6</t>
  </si>
  <si>
    <t>š = 50 cm</t>
  </si>
  <si>
    <t>v = 77 cm</t>
  </si>
  <si>
    <t>(sob 8, 9, sestrska baza, priprava zdravil)</t>
  </si>
  <si>
    <t xml:space="preserve">3 predali, v = cca 12 cm </t>
  </si>
  <si>
    <t>v = 51 cm</t>
  </si>
  <si>
    <t>Pr7</t>
  </si>
  <si>
    <t>Pr8</t>
  </si>
  <si>
    <t>(sestrska baza, soba 1/2, 3/4, 5 in  priprava zdravil)</t>
  </si>
  <si>
    <t>(hodnik)</t>
  </si>
  <si>
    <t>Vo2</t>
  </si>
  <si>
    <t>Vo3</t>
  </si>
  <si>
    <t>Vo4</t>
  </si>
  <si>
    <t>viseča omarica s polnimi vrati</t>
  </si>
  <si>
    <t>viseča omarica s steklenimi</t>
  </si>
  <si>
    <t>vrati (soba 6, pripava zdravil)</t>
  </si>
  <si>
    <t>v = 90 cm (70 + 20)</t>
  </si>
  <si>
    <t>Vo5</t>
  </si>
  <si>
    <t>š = 55 cm</t>
  </si>
  <si>
    <t>vrati (soba 8 in 9)</t>
  </si>
  <si>
    <t>Vo6</t>
  </si>
  <si>
    <t>1x odprta polica, 1x pomična polica</t>
  </si>
  <si>
    <t xml:space="preserve"> vrati (sestrska baza)</t>
  </si>
  <si>
    <t>Vo7</t>
  </si>
  <si>
    <t>vrati (soba 1/2, 3/4 in 7)</t>
  </si>
  <si>
    <t xml:space="preserve"> vrati (soba 5 in 7)</t>
  </si>
  <si>
    <t>Vo8</t>
  </si>
  <si>
    <t>Vo9</t>
  </si>
  <si>
    <t>vrati (soba 6)</t>
  </si>
  <si>
    <t>1x pomična polica</t>
  </si>
  <si>
    <t>Vo11</t>
  </si>
  <si>
    <t>š = 77 cm</t>
  </si>
  <si>
    <t>(sobe 1/2, 3/4, 5, 6, 7, 8, 9)</t>
  </si>
  <si>
    <t xml:space="preserve">bolniška viseča omarica - </t>
  </si>
  <si>
    <t>dvovišinska s polico za monitor</t>
  </si>
  <si>
    <t>š = 42 cm</t>
  </si>
  <si>
    <t>v = 108 cm (predali 28 + 13)</t>
  </si>
  <si>
    <t>kovinska konstrukcija obešena  na stensko tračnico (vodilo)</t>
  </si>
  <si>
    <t>2x odprta Kerrock polica in</t>
  </si>
  <si>
    <t>miza</t>
  </si>
  <si>
    <t>(soba 6, 7, priprava zdravil)</t>
  </si>
  <si>
    <t>2x vogala zaokrožena r=5 cm</t>
  </si>
  <si>
    <t>d = 100 cm</t>
  </si>
  <si>
    <t>M2</t>
  </si>
  <si>
    <t>(soba 8 in 9)</t>
  </si>
  <si>
    <t>d = 110 cm</t>
  </si>
  <si>
    <t>M3</t>
  </si>
  <si>
    <t>d = 120 cm</t>
  </si>
  <si>
    <t>M4</t>
  </si>
  <si>
    <t>2x vogala zaokrožena r=25 cm</t>
  </si>
  <si>
    <t>d = 280 cm</t>
  </si>
  <si>
    <t>na tipskih kovinskih nogah in</t>
  </si>
  <si>
    <t xml:space="preserve">sredinska podstavna omarica </t>
  </si>
  <si>
    <t>(soba 1/3 in 3/4)</t>
  </si>
  <si>
    <t>M5</t>
  </si>
  <si>
    <t>M6</t>
  </si>
  <si>
    <t>4x vogala zaokrožena r=5 cm</t>
  </si>
  <si>
    <t>d = 150 cm</t>
  </si>
  <si>
    <t>š = 95 cm</t>
  </si>
  <si>
    <t>M7</t>
  </si>
  <si>
    <t>sestavljena miza v "U" obliki</t>
  </si>
  <si>
    <t>d = 1,85 + 2,07  + 1,85 cm</t>
  </si>
  <si>
    <t xml:space="preserve">v = 75 - 110 cm </t>
  </si>
  <si>
    <t xml:space="preserve">v = 75 + 110 cm </t>
  </si>
  <si>
    <t>š = 50 /60/ 50 cm</t>
  </si>
  <si>
    <t>dimenzije stene š/v = 40 X 185 cm</t>
  </si>
  <si>
    <t>(Soba 1/2, 3/4, 5, 6, 7, 8, 9)</t>
  </si>
  <si>
    <t>2x kljukice</t>
  </si>
  <si>
    <t>Gs11</t>
  </si>
  <si>
    <t>posoda in držalo za dežnike</t>
  </si>
  <si>
    <t>Gs2</t>
  </si>
  <si>
    <t>3x kljukice</t>
  </si>
  <si>
    <t>Gs12</t>
  </si>
  <si>
    <t>dimenzije stene š/v = 50 X 185 cm</t>
  </si>
  <si>
    <t>(Soba 1/2, 3/4 in 5 )</t>
  </si>
  <si>
    <t>(Soba 1/2, 3/4 in 5)</t>
  </si>
  <si>
    <t>oblazinjena klop "U" obliki</t>
  </si>
  <si>
    <t>d = 2,95 + 3,09 + 1,46 cm</t>
  </si>
  <si>
    <t>v = 45 - 85 cm</t>
  </si>
  <si>
    <t>g = 56 + 26 cm</t>
  </si>
  <si>
    <t>kovinska odkonstrukcija z okvirji 12 kosov</t>
  </si>
  <si>
    <t>Suhomontažne stene</t>
  </si>
  <si>
    <t>Odstranitev vratnih kril z izsekovanjem kovinskih podbojev, s prenosom na deponijo.</t>
  </si>
  <si>
    <t>vrata 120 cm</t>
  </si>
  <si>
    <t>vrata 70, 80, 90 cm</t>
  </si>
  <si>
    <t>steklena stena z vrati</t>
  </si>
  <si>
    <t>klet- vrata v leseni pregradi</t>
  </si>
  <si>
    <t>stene debeline 16 cm.</t>
  </si>
  <si>
    <t>stene s keramičnimi plščicami</t>
  </si>
  <si>
    <t>Rušenje oz. preboji za vrata v opečni steni d= 16 cm.</t>
  </si>
  <si>
    <t xml:space="preserve">Odstranitev obstoječega tlaka (linolej) vključno s kotno zaokrožnico, kar je zajeto v kvadraturi in ceni na m². Odnos ruševin na gradbeno deponijo. </t>
  </si>
  <si>
    <t>Odstranitev cementnega estriha debeline 8 cm s finalnim tlakom (linolej).</t>
  </si>
  <si>
    <t>Serijska oprema</t>
  </si>
  <si>
    <t>Pk1,  l = 139 (135)/16</t>
  </si>
  <si>
    <t>OBRTNIŠKA DELA</t>
  </si>
  <si>
    <t>V1- N     8 kosov   (1,22)</t>
  </si>
  <si>
    <t>dV3        3 kosov   (1,40)</t>
  </si>
  <si>
    <t>Demontaža obstoječih stropov "Dampa"</t>
  </si>
  <si>
    <t xml:space="preserve">določi pavšalni znesek </t>
  </si>
  <si>
    <t>Ocena 5 %</t>
  </si>
  <si>
    <t>stene d= 12,5 cm</t>
  </si>
  <si>
    <t>d/</t>
  </si>
  <si>
    <t>ocena 5%:</t>
  </si>
  <si>
    <t>DRSNA VRATA</t>
  </si>
  <si>
    <t xml:space="preserve">Opis: </t>
  </si>
  <si>
    <t>vratno krilo s satiniranim steklom ali nalepko</t>
  </si>
  <si>
    <t>Steklo: varnostno 10 mm nalepka satinato ali vzorec</t>
  </si>
  <si>
    <t>Steklo: varnostno 10 mm prozorno spodnji del nalepka satinata ali vzorec, višina je 100 cm</t>
  </si>
  <si>
    <t>Izdelava barvanega samorazlivnega tlaka na osnovi epoksi smol.                                                 V ceni je upoštevan:</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</si>
  <si>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</si>
  <si>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Vse zaščite za preprečevanje in obvladovanje bolnišničnih okužb so strošek izvajalca in morajo biti vkjučeni v pogodbeno ceno.</t>
  </si>
  <si>
    <t>Vgradijo se lahko samo proizvodi, katere je predhodno s podpisom potrdil projektant.</t>
  </si>
  <si>
    <t>nastopna ploskev kot obroba površine tuša ima profil proti zdrsu (R 11).</t>
  </si>
  <si>
    <t>Višina zaokrožice je 10 cm, radij je 3,5 cm.</t>
  </si>
  <si>
    <t xml:space="preserve">Dobava in sprotnja zamenjava vlažnih krp za preprečevanje širjenja umazanije po čistih hodnikih, ki niso predmet zamenjave tlaka. Umazane krpe je potrebno odpeljati in zamenjati s čistimi mokrimi krpami skladno z zahtevami SPOBO. </t>
  </si>
  <si>
    <t>Izdealava protiprašne zaščite opreme, luči, anemostatov, instalacijskih kanalov in podobno s PVC folijo.</t>
  </si>
  <si>
    <t>Po2</t>
  </si>
  <si>
    <t xml:space="preserve">brez podstavka, </t>
  </si>
  <si>
    <t>odprta za računalnike,</t>
  </si>
  <si>
    <t xml:space="preserve">podstavna omarica </t>
  </si>
  <si>
    <t>š = 62 cm, g = 72 cm</t>
  </si>
  <si>
    <t>v = 62 cm (brez podstavka)</t>
  </si>
  <si>
    <t>Izvajalec mora uporabnika o vseh delih, ki se tičejo sodelovanja uporabnika, obvestiti vsaj 3 delovne dni pred začetkom teh del oziroma toliko dni prej, kolikor je za tako vrsto dela potrebna priprava uporabnika (usklajevaje pri terminskih planih z navedbo nosilcev nalog, tabele, itd...).</t>
  </si>
  <si>
    <t>Izvajalec mora za naročnikovo opremo, ki jo mora izključiti ali odstraniti za izvedbo projekta oziroma investicije, pridobiti soglasje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</si>
  <si>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Vsi stroški električne energije, vode, plinov in ostalih energentov v času izvajanja projekta do primo predaje so strošek izvajalca.</t>
  </si>
  <si>
    <t>Izvajalec mora do primopredaje poskrbeti za fizično zaščito in zaščito pred krajo za vso dobavljeno opremo in material.</t>
  </si>
  <si>
    <t>Vso tehnološko, medicinsko, elektro in strojno opremo ter vse naprave mora ponudnik za funkcionalno delovanje predmeta pogodbe kot celote zagotavljati servis oz. pooblaščene serviserje z aktualno licenco, izdano s stani proizvajalca opreme ali naprave. Pooblaščeni servis mora biti zagotavljen v razdalji do 300 km. Zahtevano licenco ponudnik predloži v pogodbi.</t>
  </si>
  <si>
    <t>skupaj</t>
  </si>
  <si>
    <t>4.1.</t>
  </si>
  <si>
    <t>4.2.</t>
  </si>
  <si>
    <t>5.1.</t>
  </si>
  <si>
    <t>5.2.</t>
  </si>
  <si>
    <t>5.3.</t>
  </si>
  <si>
    <t>5.4.</t>
  </si>
  <si>
    <t>5.5.</t>
  </si>
  <si>
    <t>5.6.</t>
  </si>
  <si>
    <t>5.7.</t>
  </si>
  <si>
    <t>5.8.</t>
  </si>
  <si>
    <t>5.9.</t>
  </si>
  <si>
    <t>št.</t>
  </si>
  <si>
    <t>oznake</t>
  </si>
  <si>
    <t>opis</t>
  </si>
  <si>
    <t>enota</t>
  </si>
  <si>
    <t>količina</t>
  </si>
  <si>
    <t>cena na enoto</t>
  </si>
  <si>
    <t>skupaj cena</t>
  </si>
  <si>
    <t>SKUPAJ RUŠITVENA DELA:</t>
  </si>
  <si>
    <t xml:space="preserve">strop spodnjega balkona 1. nadstropja, detajl d4: toplotna izolacija 6,0 cm, lepilna malta, plastficirana mrežica, lepilna malta, zaključni sloj.                                                                                                                </t>
  </si>
  <si>
    <t>izolacija stene parapetnega zidu - prostor Osebje, detajl d4: toplotna izolacija 6,0 cm, lepilna malta,  plastificirana mrežica, lepilna malta, zaključni sloj.</t>
  </si>
  <si>
    <t>Dobava in vgradnja kamitih polic v WC prostorih nad obzidavo kotlička, širina police 16,0 cm in debeline 3,0 cm. Mere preveriti pred vgradnjo.</t>
  </si>
  <si>
    <t>oznaka prostora</t>
  </si>
  <si>
    <t>Zidanje - zazidava odprtin (po odstranitvi vrat) s siporeksom v debelini zidu. V ceni je vključeno: stena, lepilo, vezanje nove stene z obstoječimi, izdelava mikroometa (mrežica, lepilo + fina malta). Obračun po m2.</t>
  </si>
  <si>
    <t>v zidu debeline 16 cm</t>
  </si>
  <si>
    <t>Izdelava ometa novopozidanih sten</t>
  </si>
  <si>
    <t>Vgradnja kovinskega vratnega podboja v zidano steno.</t>
  </si>
  <si>
    <t>debelina zidu od 12 - 17 cm</t>
  </si>
  <si>
    <t>velikosti do 2,0 m2</t>
  </si>
  <si>
    <t>velikosti nad 2,0 m2</t>
  </si>
  <si>
    <t>Vijačenje kovinskih izdelkov do 10 kg. Obračun po kosu.</t>
  </si>
  <si>
    <t xml:space="preserve">Naprava, montaža in demontaža lahkih delovnih odrov. </t>
  </si>
  <si>
    <t>Zidarska pomoč pri obrtniških in instalacijskih delih. Obračun po dejansko opravljenem delu in porabljenem materialu.</t>
  </si>
  <si>
    <t>h</t>
  </si>
  <si>
    <t>Za razna nepredvidena dela, ki niso zajeta v predračunu in bodo izvršena na zahtevo naročnika oz. njegovega nadzornega organa se določi pavšal v višini 10% gradbenih del.</t>
  </si>
  <si>
    <t>SKUPAJ ZIDARSKA DELA:</t>
  </si>
  <si>
    <t>cilindrična ključavnica s sistemskim ključem</t>
  </si>
  <si>
    <t>oznaka vrat</t>
  </si>
  <si>
    <t>Kovinski podboji</t>
  </si>
  <si>
    <t>Izdelava in dobava kovinskega podboja d = 170 ali 450 mm z globoko brazdo - izdelan po detajlu. Podane so svetle mere. Obračun po kosu.</t>
  </si>
  <si>
    <t>1.1</t>
  </si>
  <si>
    <t>vratni podboj - kovinski</t>
  </si>
  <si>
    <t>1.2</t>
  </si>
  <si>
    <t>1.3</t>
  </si>
  <si>
    <t>1.4</t>
  </si>
  <si>
    <t>kovinski podboj za drsna vrata</t>
  </si>
  <si>
    <t>velikost 80 X 210 cm</t>
  </si>
  <si>
    <t>1.5</t>
  </si>
  <si>
    <t>1.6</t>
  </si>
  <si>
    <t>1.8</t>
  </si>
  <si>
    <t>1.9</t>
  </si>
  <si>
    <t>1.10</t>
  </si>
  <si>
    <t>Skupaj podboji:</t>
  </si>
  <si>
    <t>Izdelava, dobava in montaža kovinskih konzol. Konzola je izdelana po detajlu iz pravokotnih profilov 50 x 50 x 3 mm, z navarjenim ploščatim železom (50 x 50 x 3 mm) x 4, vse kompletno očiščeno in 1 x minimizirano - oplesk s temeljno barvo. Konzola je na koncih zaprta s privarjenimi kovinskimi ploščicami.</t>
  </si>
  <si>
    <t>K1</t>
  </si>
  <si>
    <t>konzola C oblike</t>
  </si>
  <si>
    <t>l = 560 + 940 + 400 mm</t>
  </si>
  <si>
    <t>K2</t>
  </si>
  <si>
    <t xml:space="preserve">Izdelava in dobava kotnikov iz nerjaveče pločevine dim cca 40 x 40 x 3 mm z vijaki iz nerjaveče pločevine l = cca 560 mm. Kotniki so pritrjeni na zidano steno ali mavčno kartonsko. </t>
  </si>
  <si>
    <t>Razna nepredvidena dela.</t>
  </si>
  <si>
    <t>Ocena do 5% ključavničarskih del.</t>
  </si>
  <si>
    <t>SKUPAJ KLJUČAVNIČARSKA DELA:</t>
  </si>
  <si>
    <t>Barva Alu delov je prašno barvana po RALu.</t>
  </si>
  <si>
    <t xml:space="preserve">4. Brezdotično stikalo z nastavljivostjo delovanja od 4 do 40 cm.
</t>
  </si>
  <si>
    <t>2.9.</t>
  </si>
  <si>
    <t>2.10.</t>
  </si>
  <si>
    <t>2.11.</t>
  </si>
  <si>
    <t>2.12.</t>
  </si>
  <si>
    <t>2.13.</t>
  </si>
  <si>
    <t>2.14.</t>
  </si>
  <si>
    <t>2.15.</t>
  </si>
  <si>
    <t>2.16.</t>
  </si>
  <si>
    <t>V prostor za pripravo zdravil je treba namestiti vrata za vstop z identifikacijsko kartico.</t>
  </si>
  <si>
    <t>Vratna krila</t>
  </si>
  <si>
    <t>vratna krila so polna ali zastekljena</t>
  </si>
  <si>
    <t>letvice rezane horizontalno 30 mm, 2 x vezana plošča deb. 5 mm</t>
  </si>
  <si>
    <t xml:space="preserve">zaključki pri vratih so masivni hrastovi, obdelani  s kislinoodpornim lakom, v barvi po dogovoru s projektantom, ali ABS nalimki d = 3 mm </t>
  </si>
  <si>
    <t>nasadila 3 kosi na vratnico ali 4 pri težkih vratih</t>
  </si>
  <si>
    <t>vse mere kontrolirati na mestu</t>
  </si>
  <si>
    <t>zvočna izoliranost vrat v med. funkcionalnih prostorih je 34 dB</t>
  </si>
  <si>
    <t>vrata v sanitarije so skrajšana za cca 1 cm</t>
  </si>
  <si>
    <t xml:space="preserve">1.3 </t>
  </si>
  <si>
    <t xml:space="preserve">1.4 </t>
  </si>
  <si>
    <t>1.7</t>
  </si>
  <si>
    <t>Skupaj vratna krila:</t>
  </si>
  <si>
    <t>Leseni podstavki pod omarami</t>
  </si>
  <si>
    <t>Izdelava, dobava in montaža lesenega podstavka pod omarami. Izdelan je iz masivnega lesa, 10 x 3 cm, s prečnimi ojačitvami. Montira se pred položitvijo finalnega tlaka. Pri stiku tlaka in podstavka je po celi dolžini pritrjeno ploščato železo dim 100 x 2 mm z robom (7 mm - glej detajl. Mere kontrolirati na mestu). Obračun po kosu.</t>
  </si>
  <si>
    <t>2.1</t>
  </si>
  <si>
    <t>2.2</t>
  </si>
  <si>
    <t>2.3</t>
  </si>
  <si>
    <t>2.4</t>
  </si>
  <si>
    <t>2.5</t>
  </si>
  <si>
    <t>2.6</t>
  </si>
  <si>
    <t>2.7</t>
  </si>
  <si>
    <t>2.8</t>
  </si>
  <si>
    <t>Skupaj podstavki:</t>
  </si>
  <si>
    <t>Za manjša nepredvidena dela se določi pavšalni znesek do 5 % vrednosti mizarskih del.</t>
  </si>
  <si>
    <t>Ocena 5%</t>
  </si>
  <si>
    <t>MIZARSKA DELA SKUPAJ:</t>
  </si>
  <si>
    <t>obojestransko ultrapas debeline 0,8 mm - (npr. DEKODUR, MAX ali EGGER)</t>
  </si>
  <si>
    <t>1,58  X 0,37 m   (0,60 m2)</t>
  </si>
  <si>
    <t>1,78  X  0,37 m   (0,66 m2)</t>
  </si>
  <si>
    <t>stenska zvočna izolacija - prostor Osebje, detajl d1: mavčno kartonska plošča z luknjami 1,0 cm, parna zapora-polietilenska folija, izolacija 4,0 cm - steklena volna (na lesenih moralih pritijena s polietilensko peno), zrak 1,0 cm (odmaknjena izolacija od obstoječe stene)</t>
  </si>
  <si>
    <t>stena za elektro omaricam - prostor Osebje, detajl d2: mavčno kartonska plošča z luknjami 1,0 cm, parna zapora-polietilenska folija, izolacija-steklena volna (na podkonstrukciji) 4,0 cm, negorljiva večslojna izolacijska plošča 2,0 cm, mavčno kartonska plošča 1,25 cm (na vidnem delu)</t>
  </si>
  <si>
    <t>Dobava, demontaža obstoječih oken in montaža novih oken:</t>
  </si>
  <si>
    <t xml:space="preserve">oznaka </t>
  </si>
  <si>
    <t>Profil ALU termočlen, širina okvirja 74 -80 mm, steklo z okvirjem  mora doseči Uw = 1,2 W/m2K ali manj, PVC distančnik, termo odkapni profil, žaluzije krater lamela C-80, komarnik intefriran v žaluzij ROLO.</t>
  </si>
  <si>
    <t>O1</t>
  </si>
  <si>
    <t>O2</t>
  </si>
  <si>
    <t>O3</t>
  </si>
  <si>
    <t>O4</t>
  </si>
  <si>
    <t>SKUPAJ OKNA IN SENČILA:</t>
  </si>
  <si>
    <t>Dobava in montaža predelne stene, debeline 12,5 cm iz mavčno-kartonskih plošč.</t>
  </si>
  <si>
    <t>Stene</t>
  </si>
  <si>
    <t>Dobava in montaža predelne stene kot obloga stebra (HOP 100/60/5) profila med oknom  O5 in vrati dV3 (osebje). Plošče so montirane na kovinsko podkonstrukcijo, enostranska obloga iz  12,5 mm mavčno-kartonskih plošč. Zunanja plošča je od tal dvignjena za 10 cm zaradi namestitve zaokrožnice, rob je ojačan s tipskim profilom, enako robovi pri stiku plošč s kovinskimi podboji. Vmesni prostor med obstoječo steno je zapolnjen z mineralno volno d = 2-4 cm. Obračun od m² vse kompletno z vsemi zaključki, ojačitvami. Višina stene je 2,80 m.</t>
  </si>
  <si>
    <t>Talna keramika je opredeljena v  tlakarskih delih.</t>
  </si>
  <si>
    <t>cena skupaj</t>
  </si>
  <si>
    <t>Stenska keramika na zidanih stenah</t>
  </si>
  <si>
    <t>Dobava in polaganje sten s keramičnimi ploščicami I. kvalitete, velikosti 20 x 20 cm. Pod keramiko se nanese polimercementno hidroizolacijo oblaganje stik na stik, fuga 3 mm, fugirati s prvovrstno fugirno maso, pod keramiko je obvezno izvesti polimercementno hidroizolacijo z meržico in trakovi po sistemu mapelasic ali hidrostop). Višina polaganja je 215 cm, vogalni zaključki ALU profili. Barva po dogovoru s projektantom. Obračun po m2.</t>
  </si>
  <si>
    <t>m'</t>
  </si>
  <si>
    <t>SKUPAJ KERAMIČARSKA DELA:</t>
  </si>
  <si>
    <t>Obračun po m² (obstoječe stene, novi zidovi, stene nad keramiko). Vratne odprtine so odštete.</t>
  </si>
  <si>
    <t>Slikanje obstoječih sten s predhodnim odstranjevanjem stare slikarije, izravnavo površin z disperzijskim kitom oz. krpanje na mestih, kjer je poškodovan (ocena 80% površine), 100 % glajenje, brušenje in dvakratno slikanje s pralno barvo (npr. LATEKS ali podobno).</t>
  </si>
  <si>
    <t>Pleskanje vseh ključavničarskih izdelkov z npr. TESAROL emajlom, čiščenje in osnovni premaz. Ton je enak obstoječemu. Obračun po m².</t>
  </si>
  <si>
    <t>Cevi centralnega ogrevanja:</t>
  </si>
  <si>
    <t>Za manjša slikopleskarska dela se določi pavšalni znesek do vrednosti 5 % vrednosti del.</t>
  </si>
  <si>
    <t>Ocena 5%:</t>
  </si>
  <si>
    <t>SKUPAJ SLIKOPLESKARSKA DELA:</t>
  </si>
  <si>
    <t>pkV        1 kos       (1,42)</t>
  </si>
  <si>
    <t xml:space="preserve">Dobava in polaganje talne keramike  z granitogres ploščicami A kvalitete, dim. 10x10 cm          </t>
  </si>
  <si>
    <t>Dobava in polaganje elektroprevodnega tlaka - ep PVC,  deb 2,0 mm, upornost tlaka 10/4 Ohmov, ob stenah se tlak dvigne 10 cm kot zaokrožica.</t>
  </si>
  <si>
    <t>dobava in polaganje bakrenega ozemljitvenega traku,</t>
  </si>
  <si>
    <t>dobava in izdelava potrebne izravnave,</t>
  </si>
  <si>
    <t>izdelava zaokrožice pri novih in obstoječih stenah,</t>
  </si>
  <si>
    <t>elektroprevodno lepilo,</t>
  </si>
  <si>
    <t>polaganje tlaka.</t>
  </si>
  <si>
    <t>Obračun po m2 v razviti površini.</t>
  </si>
  <si>
    <t xml:space="preserve">osnovni premaz, </t>
  </si>
  <si>
    <t xml:space="preserve">premaz za izravnavo, </t>
  </si>
  <si>
    <t>tesnenje sifonov. Upoštevati padce proti sifonom.</t>
  </si>
  <si>
    <t>Obračun po m² v razviti površini z vsem potrebnim materialom.</t>
  </si>
  <si>
    <t>SKUPAJ TLAKARSKA DELA:</t>
  </si>
  <si>
    <t>Dobava in polaganje finalnega tlaka linolej DLW deb. 2,5 mm, položen v tekaču, skupno z izravnalno maso, brušenjem, lepljenjem z lepilom in izvedbo zaključka ob steni. Višina zaokrožnice je 10 cm, radij 3,5 cm. Linolej mora biti na stikih lepljen. Barva po izboru uporabnika in projektanta. Linolej mora imeti opravljene ateste, potrebno ga je po polaganju zaščititi z emulzijskim premazom 2x. V obračunu je zajeta tudi izdelava zaokrožnice pri novih in obstoječih stenah. Obračun po m2 v razviti površini.</t>
  </si>
  <si>
    <t>Dobava in montaža spuščenih stropov s podkonstrukcijo, ki je vezana na tip in tehnologijo izvedbe. V ceni je potrebno upoštevati vse: zaključke ob stenah, oknih, izreze za inštalacije, kaskade skupaj z dobavo in montažo revizijskih loput. Glej projekt strojnih instalacij!</t>
  </si>
  <si>
    <t>Sobe, Sestrska baza, Suhomontažno stropno hlajenje na višini 2,64 cm</t>
  </si>
  <si>
    <t>Opis, količine in cene so opredeljene v načrtu oz. v popisu strojnih instalacij.</t>
  </si>
  <si>
    <t>4.3.</t>
  </si>
  <si>
    <t>š = 58 cm, g = 63 cm</t>
  </si>
  <si>
    <t>izvedba vertikalnih instalacij</t>
  </si>
  <si>
    <t>Izdelava, dobava in montaža visokih omar. Omare so montirane na podstavek v=10 cm, ki je izdelan iz masivnega lesa in ultrapasa, ali na predhodno izdelanem podstavku oz. na konzolah. Podstavek mora biti pri stiku z zaokrožnico zaokrožen. Izdelane so iz iverala d=19 mm (npr. Max ali Egger). Stranice so zaključene z ABS nalimki d=2 mm, police imajo na vseh 4 robovih ABS nalimke d=2 mm. Perforacija sten za montažo polic mora biti izvedena po celi višini omare. Hrbtišče je iz iverala d=1,00 cm. Ključavnice se vgradi po dogovoru z uporabnikom, ročaji kovinski.</t>
  </si>
  <si>
    <t xml:space="preserve">Izdelava, dobava in montaža podstavnih omaric. Omarice so montirane na podstavku iz masivnega lesa v=10 cm, oblečenega v ultrapas. Pri stiku z zaokrožico je podstavek zaokrožen. Izdelane so iz iverala (npr. Max, Egger) d=19 mm z ABS nalimki na vseh robovih. Perforacija sten za montažo polic po celi višini omarice. Hrbtišče omarice je izdelano iz iverala d=0,8 cm. Pomične police so iz iverala d=19 mm in imajo ABS nalimke d=2 mm na vseh robovih. Ročaji so kovinski, l = 12-13 cm, ključavnica. </t>
  </si>
  <si>
    <t>Izdelava, dobava in montaža predalnikov. Montirani so na podstavek, izdelan iz masive + ultrapas v=10 cm, ali na kolesih. Izdelani so iz iverala d=19 mm (Egger, Max), ABS nalimki d=2 mm, hrbtišče predalnika je izdelano iz iverala d=0,8 cm, robovi z nalimki iz ABS (tudi na hrbtni strani). Notranji del predala je izdelan iz plastificirane kovinske konstrukcije - dno iveral d=0,8 cm, ali vezana plošča.</t>
  </si>
  <si>
    <t>Izdelava, dobava in montaža visečih omaric. Izdelane so iz iverala d=19 mm (Max ali Egger), hrbet omarice je iveral d=0,8 cm. Zaključki stranic ABC nalimki d=2 mm. Police so pomične na kovinskih čepih, ABS nalimki so na vseh robovih. Perforacija sten za montažo polic po celi višini omare. Vse omarice imajo sistemske ključavnice, vratna krila so polna ali steklena.</t>
  </si>
  <si>
    <t>Izdelava, dobava in montaža miz. Miza je izdelana iz iverne plošče d=28 mm in obojestranskega ultrapasa (npr. Max, Egger). ABS zaključki d=2 mm.</t>
  </si>
  <si>
    <t>oznaka opreme</t>
  </si>
  <si>
    <t>število</t>
  </si>
  <si>
    <t>visoka omara (soba 8 in 9)</t>
  </si>
  <si>
    <t>na predhodno izdelanem podstavku</t>
  </si>
  <si>
    <t>5x pomične police</t>
  </si>
  <si>
    <t>visoka omara (soba 1/2)</t>
  </si>
  <si>
    <t>visoka omara (soba 5)</t>
  </si>
  <si>
    <t>visoka omara (soba 1/2, 3/4)</t>
  </si>
  <si>
    <t>s podstavkom</t>
  </si>
  <si>
    <t>5x pomična polica</t>
  </si>
  <si>
    <t>visoka omara (soba 5, 6 in 7)</t>
  </si>
  <si>
    <t>visoka omara (pripr. zdravil)</t>
  </si>
  <si>
    <t>visoka omara s trezorjem in</t>
  </si>
  <si>
    <t xml:space="preserve">garderobna omarica s </t>
  </si>
  <si>
    <t>Izdelava, dobava in montaža pultov. Pulti so izdelani iz iverke d=28 mm + obojestransko ultrapas (npr. Egger ali Max). Vzorec izgleda po izboru uporabnika. ABS zaključki d=2 mm.</t>
  </si>
  <si>
    <t>P1</t>
  </si>
  <si>
    <t>zadaj zavihek v=10 cm, 2x vogal r=7,5 cm</t>
  </si>
  <si>
    <t>P2</t>
  </si>
  <si>
    <t>pult (soba 6)</t>
  </si>
  <si>
    <t>P3</t>
  </si>
  <si>
    <t>pult (soba 7)</t>
  </si>
  <si>
    <t>pult (osebje)</t>
  </si>
  <si>
    <t>stoji na predalniku Pr5 in Pr6</t>
  </si>
  <si>
    <t>pult (soba 1/2 in 3/4)</t>
  </si>
  <si>
    <t>pult (soba 5)</t>
  </si>
  <si>
    <t>pult (hodnik)</t>
  </si>
  <si>
    <t>Izdelava, dobava in montaža pulta iz nerjaveče pločevine Cr/Ni 18/10. Pult je izdelan iz masivnega letvičastega oporja, zaščitenega in oblečenega v nerjavečo pločevino (kvaliteta AiSi 306, d = od 1 mm do 1,5 mm, debelino preveriti glede na težo brusilnega stroja).</t>
  </si>
  <si>
    <t>zaščitne zavihke - spredaj v = 3 cm</t>
  </si>
  <si>
    <t>ob stenah v = 5 cm ali po dogovoru v = 10 cm</t>
  </si>
  <si>
    <t>vsi vogali so zaokroženi r = 2 mm</t>
  </si>
  <si>
    <t>3.1</t>
  </si>
  <si>
    <t>NP1</t>
  </si>
  <si>
    <t>pult iz nerjaveče pločevine</t>
  </si>
  <si>
    <t>4.1</t>
  </si>
  <si>
    <t>Po1</t>
  </si>
  <si>
    <t>brez podstavka, z vrati</t>
  </si>
  <si>
    <t>v = 77 cm (brez podstavka)</t>
  </si>
  <si>
    <t>4.2</t>
  </si>
  <si>
    <t>Po11</t>
  </si>
  <si>
    <t>polica ima izrez za sifon</t>
  </si>
  <si>
    <t>teleskopska vodila</t>
  </si>
  <si>
    <t>centralno zaklepanje - po dogovoru</t>
  </si>
  <si>
    <t>ročaji so kovinski ali plastični (l=12,8 cm)</t>
  </si>
  <si>
    <t>Pr1</t>
  </si>
  <si>
    <t xml:space="preserve">predalnik  </t>
  </si>
  <si>
    <t>4 predali, v = cca 20 cm, ključavnica</t>
  </si>
  <si>
    <t>Pr2</t>
  </si>
  <si>
    <t>Pr3</t>
  </si>
  <si>
    <t>Pr4</t>
  </si>
  <si>
    <t>5.5</t>
  </si>
  <si>
    <t>Pr5</t>
  </si>
  <si>
    <t>5.6</t>
  </si>
  <si>
    <t>predalnik na kolesih</t>
  </si>
  <si>
    <t>na kolesih, za pult v = 75 cm, ključavnica</t>
  </si>
  <si>
    <t>Vo1</t>
  </si>
  <si>
    <t>viseča omarica brez vrat</t>
  </si>
  <si>
    <t>2x pomična polica</t>
  </si>
  <si>
    <t>v = 70 cm</t>
  </si>
  <si>
    <t>viseča omarica z vrati</t>
  </si>
  <si>
    <t>6.12</t>
  </si>
  <si>
    <t>1x odprta polica, 2x pomična polica</t>
  </si>
  <si>
    <t>6.13</t>
  </si>
  <si>
    <t>6.14</t>
  </si>
  <si>
    <t>6.15</t>
  </si>
  <si>
    <t>6.16</t>
  </si>
  <si>
    <t xml:space="preserve">viseča omarica s steklenimi </t>
  </si>
  <si>
    <t>6.17</t>
  </si>
  <si>
    <t>6.18</t>
  </si>
  <si>
    <t>viseča omarica s ponimi vrati</t>
  </si>
  <si>
    <t>M1</t>
  </si>
  <si>
    <t>na tipskih kovinskih nogah</t>
  </si>
  <si>
    <t xml:space="preserve">v = 75 cm </t>
  </si>
  <si>
    <t xml:space="preserve">vogala podstavna omarica </t>
  </si>
  <si>
    <t>Gs1</t>
  </si>
  <si>
    <t>garderobna stena</t>
  </si>
  <si>
    <t>Kl1</t>
  </si>
  <si>
    <t>SKUPAJ OPREMA PO NAROČILU:</t>
  </si>
  <si>
    <t>Izdelava, dobava in montaža oblazinjene klopi. Izdelana je po shemi. Material: sedežni del iverna plošča d=30 mm, oblazinjena s pralnim umetnim usnjem, podnožje zaprto z iverno ploščo z ultrapasom in stik z tlakom izveden z zaokrožnico.</t>
  </si>
  <si>
    <t>S1</t>
  </si>
  <si>
    <t xml:space="preserve">Vrtljiv stol z naslonjalom </t>
  </si>
  <si>
    <t>(pr: 5, 7 in 9)</t>
  </si>
  <si>
    <t>brez naslonjal za roke</t>
  </si>
  <si>
    <t>na kovinskem podnožju</t>
  </si>
  <si>
    <t>oblečeno v pralno umetno usnje</t>
  </si>
  <si>
    <t>S2</t>
  </si>
  <si>
    <t>Stol z naslonjalom (pr: 9)</t>
  </si>
  <si>
    <t>SKUPAJ SERIJSKA OPREMA:</t>
  </si>
  <si>
    <t>ocena:</t>
  </si>
  <si>
    <t>Gradnja se bo izvajala v II. nadstropju oddelka A, ki je lociran med osmi 6-8 in B-G. Ta del se za čas gradnje omeji z zaščitnimi ukrepi. Gradbena dela se izvajajo preko dostopa na teraso v osi B, preko požarnih stopnic z zunanje strani. Iznos rušitvenega materiala se izvede s cevjo iz II. nadstropja na zunanjo površino na vzhodni strani porodnišnice. Odvoz je možen z manjšimi posodami, ki se lahko odpeljejo po obstoječi invalidski rampi, ki je širine 2,00 m.</t>
  </si>
  <si>
    <t>Stensko pregrado oziroma pocinkane profile se ne sme vijačiti na tla strop in stene. Če pride do poškodbe tal, stropa in sten mora popraviti izvajalec na lastne stroške.</t>
  </si>
  <si>
    <t>Dobava in montaža zaščitne stene sestavljena iz lesenih okvirjev in PVC dvostranske folije, da se protiprašno zaprejo prostori med spuščenim stropom in stropom.</t>
  </si>
  <si>
    <t>Delavci morajo uporabljati čista zaščitna oblačila in obutev. Preoblečejo se v predprostoru pred gradbiščem. Gibanje delavcev v delovnih oblekah in obutvi po bolnici ni dovoljeno. V prostorih adaptacije in predprostoru mora izvajalec poskrbeti za mokro čiščenje vsaj 2x na 8h.</t>
  </si>
  <si>
    <t>Za dovoz in odvoz gradbenega materiala in ruševin se mora uporabljati posebej zato namenjene higienske vozičke (zaprt kontejner). Ruševine je potrebno pred prevozom shraniti v zaprte posode. Prevoz ruševin je možen v času, ki ga določi nadzorni organ. Odvoz na komunalno urejeno deponijo zagotovi izvajalec.</t>
  </si>
  <si>
    <t>Pregradna stena z vrati se postavi v hodniku med osema 6-7 ob osi F.</t>
  </si>
  <si>
    <t>Izvajalec del je pred pričetkom del dolžan zaščititi površino tal predprostora, da se preprečijo mehanske poškodbe.</t>
  </si>
  <si>
    <t>SKUPAJ ZAŠČITNI UKREPI:</t>
  </si>
  <si>
    <t>V času gradnje mora izvajalec proti prašenju uporabljati sesalec z vgrajenim HEPA filtrom. Vse rezanje betona mora biti strojno z mokrim postopkom. Vsa dela, ki povzročajo hrup in prašenje v prostorih adaptacije ni dovoljeno izvajati, če jih je možno opraviti v delavnici. Vsa dela, ki povzročajo hrup, se izvajajo le v zato določenem času.</t>
  </si>
  <si>
    <t>REKAPITULACIJA</t>
  </si>
  <si>
    <t>enovita vodoodbojna suhomontažna plošča,</t>
  </si>
  <si>
    <t>na višini: 2,40 cm</t>
  </si>
  <si>
    <t>na višini: 2,55 cm</t>
  </si>
  <si>
    <t>na višini: 2,55 m</t>
  </si>
  <si>
    <t>na višini: 2,64 m</t>
  </si>
  <si>
    <t>ts-21: Osebje, priprava zdravil</t>
  </si>
  <si>
    <t>ts-22: Osebje, priprava zdravil</t>
  </si>
  <si>
    <t>ts-3: Hodnik</t>
  </si>
  <si>
    <t>enovita vodoodbojna suhomontažna plošča s toplotno izolacijo,</t>
  </si>
  <si>
    <t>ts-2: WC, tuš, sanitarije</t>
  </si>
  <si>
    <t>Dobava in montaža zaščitne letve - tipski vinil profil (npr. ACROVYN tip TP).  Barva po dogovoru. Obračun po tm.</t>
  </si>
  <si>
    <t>Zl</t>
  </si>
  <si>
    <t>Zaščitna letev na dveh višinah, tip 200 L</t>
  </si>
  <si>
    <t>ZVb</t>
  </si>
  <si>
    <t>Vogalna zaščita ZVb</t>
  </si>
  <si>
    <t>SKUPAJ RAZNA DELA:</t>
  </si>
  <si>
    <t>Opis je enak kot pri ts-2, dodana je toplotna izolacija d= 8,0 cm.</t>
  </si>
  <si>
    <t>Opis je enak kot pri ts-2. Strop se montira na drugi višini.</t>
  </si>
  <si>
    <t>ts-1: bolniške sobe</t>
  </si>
  <si>
    <t>SKUPAJ SUHOMONTAŽNIH STEN:</t>
  </si>
  <si>
    <t>debelina montažne stene 12,5 cm</t>
  </si>
  <si>
    <t>debelina zidu: zidano 16 cm - sestrska baza</t>
  </si>
  <si>
    <t>debelina montažne stene 12,5 cm - pirava zdravil</t>
  </si>
  <si>
    <t>debelina zidu: zidano 16 cm- sobe 3/4, 5</t>
  </si>
  <si>
    <t xml:space="preserve"> debelina montažne stene 12,5 cm - sobi 6, in7 </t>
  </si>
  <si>
    <t>Obračun po  m1.</t>
  </si>
  <si>
    <t>Dobava in montaža ločilnih letev iz RF materiala 30/3 mm na mestih spremembe finalnih tlakov.</t>
  </si>
  <si>
    <r>
      <t xml:space="preserve">Podstavek </t>
    </r>
    <r>
      <rPr>
        <b/>
        <sz val="10"/>
        <rFont val="Calibri"/>
        <family val="2"/>
        <charset val="238"/>
      </rPr>
      <t>pd1</t>
    </r>
    <r>
      <rPr>
        <sz val="10"/>
        <rFont val="Calibri"/>
        <family val="2"/>
        <charset val="238"/>
      </rPr>
      <t xml:space="preserve">   (nečisti pr.)</t>
    </r>
  </si>
  <si>
    <r>
      <t xml:space="preserve">Podstavek </t>
    </r>
    <r>
      <rPr>
        <b/>
        <sz val="10"/>
        <rFont val="Calibri"/>
        <family val="2"/>
        <charset val="238"/>
      </rPr>
      <t xml:space="preserve">pd2 </t>
    </r>
    <r>
      <rPr>
        <sz val="10"/>
        <rFont val="Calibri"/>
        <family val="2"/>
        <charset val="238"/>
      </rPr>
      <t xml:space="preserve">  (soba 6 in 7)</t>
    </r>
  </si>
  <si>
    <r>
      <t>Podstavek</t>
    </r>
    <r>
      <rPr>
        <b/>
        <sz val="10"/>
        <rFont val="Calibri"/>
        <family val="2"/>
        <charset val="238"/>
      </rPr>
      <t xml:space="preserve"> pd3</t>
    </r>
    <r>
      <rPr>
        <sz val="10"/>
        <rFont val="Calibri"/>
        <family val="2"/>
        <charset val="238"/>
      </rPr>
      <t xml:space="preserve">   (soba 6)</t>
    </r>
  </si>
  <si>
    <r>
      <t xml:space="preserve">Podstavek </t>
    </r>
    <r>
      <rPr>
        <b/>
        <sz val="10"/>
        <rFont val="Calibri"/>
        <family val="2"/>
        <charset val="238"/>
      </rPr>
      <t>pd4</t>
    </r>
    <r>
      <rPr>
        <sz val="10"/>
        <rFont val="Calibri"/>
        <family val="2"/>
        <charset val="238"/>
      </rPr>
      <t xml:space="preserve">   (soba 7)</t>
    </r>
  </si>
  <si>
    <r>
      <t xml:space="preserve">Podstavek </t>
    </r>
    <r>
      <rPr>
        <b/>
        <sz val="10"/>
        <rFont val="Calibri"/>
        <family val="2"/>
        <charset val="238"/>
      </rPr>
      <t>pd5</t>
    </r>
    <r>
      <rPr>
        <sz val="10"/>
        <rFont val="Calibri"/>
        <family val="2"/>
        <charset val="238"/>
      </rPr>
      <t xml:space="preserve">   (sob 8 in 9)</t>
    </r>
  </si>
  <si>
    <r>
      <t xml:space="preserve">Podstavek </t>
    </r>
    <r>
      <rPr>
        <b/>
        <sz val="10"/>
        <rFont val="Calibri"/>
        <family val="2"/>
        <charset val="238"/>
      </rPr>
      <t>pd6</t>
    </r>
    <r>
      <rPr>
        <sz val="10"/>
        <rFont val="Calibri"/>
        <family val="2"/>
        <charset val="238"/>
      </rPr>
      <t xml:space="preserve">   (soba 5)</t>
    </r>
  </si>
  <si>
    <r>
      <t xml:space="preserve">Podstavek </t>
    </r>
    <r>
      <rPr>
        <b/>
        <sz val="10"/>
        <rFont val="Calibri"/>
        <family val="2"/>
        <charset val="238"/>
      </rPr>
      <t>pd7</t>
    </r>
    <r>
      <rPr>
        <sz val="10"/>
        <rFont val="Calibri"/>
        <family val="2"/>
        <charset val="238"/>
      </rPr>
      <t xml:space="preserve">  (soba 1/2, 3/4)</t>
    </r>
  </si>
  <si>
    <r>
      <t xml:space="preserve">Podstavek </t>
    </r>
    <r>
      <rPr>
        <b/>
        <sz val="10"/>
        <rFont val="Calibri"/>
        <family val="2"/>
        <charset val="238"/>
      </rPr>
      <t>pd8</t>
    </r>
    <r>
      <rPr>
        <sz val="10"/>
        <rFont val="Calibri"/>
        <family val="2"/>
        <charset val="238"/>
      </rPr>
      <t xml:space="preserve">   (soba 5)</t>
    </r>
  </si>
  <si>
    <r>
      <t xml:space="preserve">Podstavek </t>
    </r>
    <r>
      <rPr>
        <b/>
        <sz val="10"/>
        <rFont val="Calibri"/>
        <family val="2"/>
        <charset val="238"/>
      </rPr>
      <t>pd9</t>
    </r>
    <r>
      <rPr>
        <sz val="10"/>
        <rFont val="Calibri"/>
        <family val="2"/>
        <charset val="238"/>
      </rPr>
      <t xml:space="preserve">  (soba 1/2, 3/4)</t>
    </r>
  </si>
  <si>
    <r>
      <t xml:space="preserve">Podstavek </t>
    </r>
    <r>
      <rPr>
        <b/>
        <sz val="10"/>
        <rFont val="Calibri"/>
        <family val="2"/>
        <charset val="238"/>
      </rPr>
      <t>pd10</t>
    </r>
    <r>
      <rPr>
        <sz val="10"/>
        <rFont val="Calibri"/>
        <family val="2"/>
        <charset val="238"/>
      </rPr>
      <t xml:space="preserve">  (osebje)</t>
    </r>
  </si>
  <si>
    <r>
      <t xml:space="preserve">Podstavek </t>
    </r>
    <r>
      <rPr>
        <b/>
        <sz val="10"/>
        <rFont val="Calibri"/>
        <family val="2"/>
        <charset val="238"/>
      </rPr>
      <t>pd11</t>
    </r>
    <r>
      <rPr>
        <sz val="10"/>
        <rFont val="Calibri"/>
        <family val="2"/>
        <charset val="238"/>
      </rPr>
      <t xml:space="preserve">  (osebje)</t>
    </r>
  </si>
  <si>
    <r>
      <t xml:space="preserve">Podstavek </t>
    </r>
    <r>
      <rPr>
        <b/>
        <sz val="10"/>
        <rFont val="Calibri"/>
        <family val="2"/>
        <charset val="238"/>
      </rPr>
      <t>pd12</t>
    </r>
    <r>
      <rPr>
        <sz val="10"/>
        <rFont val="Calibri"/>
        <family val="2"/>
        <charset val="238"/>
      </rPr>
      <t xml:space="preserve">  (hodnik-elek. omarica)</t>
    </r>
  </si>
  <si>
    <r>
      <t xml:space="preserve">Podstavek </t>
    </r>
    <r>
      <rPr>
        <b/>
        <sz val="10"/>
        <rFont val="Calibri"/>
        <family val="2"/>
        <charset val="238"/>
      </rPr>
      <t>pd12-1</t>
    </r>
    <r>
      <rPr>
        <sz val="10"/>
        <rFont val="Calibri"/>
        <family val="2"/>
        <charset val="238"/>
      </rPr>
      <t xml:space="preserve">  (hodnik-elek. omarica)</t>
    </r>
  </si>
  <si>
    <t>0,85  X 0,47 m   (0,27 m2)</t>
  </si>
  <si>
    <t>1,05  X 0,47 m   (0,32 m2)</t>
  </si>
  <si>
    <t>(soba 1/2, 3/4,  5 in glavna sestrska baza)</t>
  </si>
  <si>
    <r>
      <t xml:space="preserve">Podstavek </t>
    </r>
    <r>
      <rPr>
        <b/>
        <sz val="10"/>
        <rFont val="Calibri"/>
        <family val="2"/>
        <charset val="238"/>
      </rPr>
      <t>pd13</t>
    </r>
    <r>
      <rPr>
        <sz val="10"/>
        <rFont val="Calibri"/>
        <family val="2"/>
        <charset val="238"/>
      </rPr>
      <t xml:space="preserve">  (sestr. baza)</t>
    </r>
  </si>
  <si>
    <r>
      <t xml:space="preserve">Podstavek </t>
    </r>
    <r>
      <rPr>
        <b/>
        <sz val="10"/>
        <rFont val="Calibri"/>
        <family val="2"/>
        <charset val="238"/>
      </rPr>
      <t>pd14</t>
    </r>
    <r>
      <rPr>
        <sz val="10"/>
        <rFont val="Calibri"/>
        <family val="2"/>
        <charset val="238"/>
      </rPr>
      <t xml:space="preserve">  (prip. zdravil)</t>
    </r>
  </si>
  <si>
    <r>
      <t xml:space="preserve">Podstavek </t>
    </r>
    <r>
      <rPr>
        <b/>
        <sz val="10"/>
        <rFont val="Calibri"/>
        <family val="2"/>
        <charset val="238"/>
      </rPr>
      <t>pd15</t>
    </r>
    <r>
      <rPr>
        <sz val="10"/>
        <rFont val="Calibri"/>
        <family val="2"/>
        <charset val="238"/>
      </rPr>
      <t xml:space="preserve">  (prip. zdravil)</t>
    </r>
  </si>
  <si>
    <r>
      <t xml:space="preserve">Podstavek </t>
    </r>
    <r>
      <rPr>
        <b/>
        <sz val="10"/>
        <rFont val="Calibri"/>
        <family val="2"/>
        <charset val="238"/>
      </rPr>
      <t xml:space="preserve">pd16 </t>
    </r>
    <r>
      <rPr>
        <sz val="10"/>
        <rFont val="Calibri"/>
        <family val="2"/>
        <charset val="238"/>
      </rPr>
      <t xml:space="preserve"> </t>
    </r>
  </si>
  <si>
    <t>0,56  X 0,62 m   (0,25 m2)</t>
  </si>
  <si>
    <t>fiksna zasteklitev, notranje police: ultrapas z zaključkom-  postforming)</t>
  </si>
  <si>
    <t>enokrilno, odpiranje vertikalno in horizontalno,</t>
  </si>
  <si>
    <t>kovinska ograja se oganja.</t>
  </si>
  <si>
    <t>3 X 1,52 X 1,55 m  (vp. 1,00 m)</t>
  </si>
  <si>
    <t>dV1        11 kosov   (1,05)</t>
  </si>
  <si>
    <t>dV4       8 kosov  (1,47)</t>
  </si>
  <si>
    <t>dV4       4 kosov  (1,47)</t>
  </si>
  <si>
    <t>skupaj podbji</t>
  </si>
  <si>
    <t xml:space="preserve">Pleskanje cevi centralnega ogrevanja z ognjeodporno barvo.                        </t>
  </si>
  <si>
    <t>Podboji:</t>
  </si>
  <si>
    <t>Konzole:     - 6 kosa</t>
  </si>
  <si>
    <t>Kotniki K1:  - 2 kosov</t>
  </si>
  <si>
    <t>Okvir K2:     - 12 kosov</t>
  </si>
  <si>
    <t>Obstoječa zunanja ograja pred visokimi okni (priprava zdravil)</t>
  </si>
  <si>
    <t>Obstoječ dvokrilna požarna vrata na hodniku  v osi E</t>
  </si>
  <si>
    <t>Slikanje novih mavčnih sten s potrebnim bandažiranjem stikov, glajenjem, kitanjem in dvakratno slikanje s pralno barvo (npr. Lateks). Obračun po m².</t>
  </si>
  <si>
    <t>Slikanje novih mavčnih stropov s potrebnim bandažiranjem stikov, glajenjem, kitanjem in dvakratno slikanje s pralno barvo (npr. Lateks). Obračun po m².</t>
  </si>
  <si>
    <t>5x izvlečni element s kovinsko košarico</t>
  </si>
  <si>
    <t>spodnji del je ojačan s kovinskim ogrodjem iz pohištvenih profilov 4/4 cm</t>
  </si>
  <si>
    <t xml:space="preserve">posamezen predal/ omarica je opremljena s kovinsko mrežasto omarico za osebne premete in kjučavnico na kodo. </t>
  </si>
  <si>
    <t>vgrajno korito dim. 40 /40 cm,</t>
  </si>
  <si>
    <t>globine 18 cm -(nečisti prostor)</t>
  </si>
  <si>
    <t>l = 124 cm</t>
  </si>
  <si>
    <t>pult (soba 6 in 7)</t>
  </si>
  <si>
    <t>pod mizo M4, M5 in M7</t>
  </si>
  <si>
    <t>(sobe 1/2, 3/4, 5 in glavna sestrska baza)</t>
  </si>
  <si>
    <t>g = 58 cm</t>
  </si>
  <si>
    <t>g = 48 cm</t>
  </si>
  <si>
    <t>z vrati v = 22 + 48 cm, 2 x dvižna vrata s ključavnico</t>
  </si>
  <si>
    <t>z vrati v = 22 + 48  cm, 2 x dvižna vrata s ključavnico</t>
  </si>
  <si>
    <t>6.19.</t>
  </si>
  <si>
    <t xml:space="preserve">2 X predala pod spodnjo  Kerrock polico </t>
  </si>
  <si>
    <t>7.1.</t>
  </si>
  <si>
    <t>7.2.</t>
  </si>
  <si>
    <t>7.3.</t>
  </si>
  <si>
    <t>7.4.</t>
  </si>
  <si>
    <t>š = 65 cm</t>
  </si>
  <si>
    <t>7.5.</t>
  </si>
  <si>
    <t>(soba 5)</t>
  </si>
  <si>
    <t>miza ob steni</t>
  </si>
  <si>
    <t>7.6.</t>
  </si>
  <si>
    <t>7.7.</t>
  </si>
  <si>
    <t xml:space="preserve">v = 65 cm </t>
  </si>
  <si>
    <t>s povišanim pultim - ultrapas,</t>
  </si>
  <si>
    <t xml:space="preserve">miza  prostostoječa </t>
  </si>
  <si>
    <t>povišanim pultom - ultrapas</t>
  </si>
  <si>
    <t>8.1.</t>
  </si>
  <si>
    <t>8.2.</t>
  </si>
  <si>
    <t>8.3.</t>
  </si>
  <si>
    <t>8.4.</t>
  </si>
  <si>
    <t>9.1.</t>
  </si>
  <si>
    <t>Izdelava AB estriha C30/37 v debelini glede na odstranitev - cca do 8 cm. Površina mora biti gladka, ravna in pripravljena za polaganje finalnega tlaka. Pri dobetoniranju ob obstoječem estrihu, na stikih je treba vstaviti moznike, da ne bo tlak pokal.</t>
  </si>
  <si>
    <t xml:space="preserve"> Okenske police in maske žaluzij so izdelane iz ekstrudiranega aluminija AlMgSI 0,5 F22, zgornja površina eloksirana z izvedbo zaslonke po meri. Eloksirano in barva uskljena z obstoječimi okni.  Odkap na oknih bo eloksiran v barvi zunanje police.   VSE OKENSKE POLICE  IN MASKE ŽALUZIJ SO VKLJUČENE V DOBAVI OKNA!                                                     Barva okenskih polic in mask žaluzij je enake kot pri obstoječih elemetih. Žaluzije so v barvi obstočeih senčil (rolojih). Barvo potrdi projetant.  </t>
  </si>
  <si>
    <t>Pri vseh polagalskih delih je v ceno treba vključiti izdelavo zaokrožic višine 10 cm  z radijem 3,5 cm. Vse talne zaokrožice so izvedena iz epoksija.</t>
  </si>
  <si>
    <t>Plošče so montirane na kovinsko podkonstrukcijo, vlagoodpornih plošč je iz 2 x 12,5 mm mavčno-kartonskih plošč. Zunanja plošča je dvignjena od tal za 10 cm zaradi namestitve zaokrožice, rob je ojačan s tipskim profilom, enako robovi pri stiku plošč s kovinskimi podboji.  V stenah se izvedejo ojačitve za viseče omarice na dveh višinah.</t>
  </si>
  <si>
    <t xml:space="preserve"> V tem delu stropa so linearno vgrajene svetilke hodnika, zaradi tega mora biti izdelava in montaža "higienik" stropa z režo za svetila usklajena s konstrukcijo pritrditve z dobaviteljem luči.</t>
  </si>
  <si>
    <t>sanitarije, osebje, priprava</t>
  </si>
  <si>
    <t>pas v hodniku</t>
  </si>
  <si>
    <t>enostranska podpultna konzola za računalnik</t>
  </si>
  <si>
    <t>tehnični strop, plošče 1800/30 cm, (kot npr. Alpha HI- "higienik¨)</t>
  </si>
  <si>
    <t>tehnični strop, plošče 1200/30 cm, (kot npr.  Alpha HI- "higienik¨)</t>
  </si>
  <si>
    <t>Dobava in montaža akuskičnega spuščenega stropa izdelanega iz steklene volne ter tipske pocinkane podkonstrukcije. Plošče so dimanzije 1800 x 300 x 20 mm ali 1200 x 300 x 20 mm, vidna površina ter robovi so barvani z akustično belo barvo in na zadnji strani je kaširan stekleni voal. Robovi morajo biti izvedeni tako, da omogočajo demontaže in konstrukcija je nevidna. Po obodu je montiran dvojni profil. Višina obešanja je do 50 cm. Na eni strani je montiran kovinski pločevinasti kanal po celi dolžini hodnika Razvidno v grafični podlagi) prirejan za sistemsko vgradnjo tipskih svetilk. Dolžinski spoji kanala so izvedeni tako, da tvorijo linijsko celoto. Razred absorbcije je A po EN 11654, požarna odpornost A2 - sl, d0, svetlobna odbojnost 84 %, ustreza za čiste prostore razreda ISO 6. Obračun po m2 z vsemi zaključki, podkonstrukcijo za kanal - brez svetilk in izrezi za instalacije.</t>
  </si>
  <si>
    <t>stekla montirana v vratna krila morajo biti varnostna in debeline najmanj 6 mm pri smučnih vratih (kot npr.  HAWA)</t>
  </si>
  <si>
    <t xml:space="preserve">3. Varnostnim senzorjem RIC 290 AC, IR in RAD tehnologija, ki zaznava gibanje in prisotnost med vratnimi krili. </t>
  </si>
  <si>
    <t>drsna vrata</t>
  </si>
  <si>
    <t>Izvajalec oziroma ponudnik mora pred izvedbo, glede na opremo, ki jo nudi, prilagoditi oziroma popraviti PZI dokumentacijo na svoje lastne stroške. Popravki PZI dokumentacije morajo obsegati tudi vse elemente oziroma območja gradbeno obrtniških del ter tehnologije, na katere ima izbrana oprema direktni ali neposredni vpliv. Vse za funkcionalno delovanje in za validacijo prostora.</t>
  </si>
  <si>
    <t>Sanacija stika vertikalne in horizontalne hidroizlacije na terasi ob kovinskem stebru pri požarnem izhodu na južni strani objekta. Na slabem stiku se izvedejo vsi premazi, prevarjeni morajo biti vsi sloji s stikovanjem od toplotne izolacije in zgornjo pohodno plastjo. Horizontalno-vertikalni ter drugi zahtevni stiki morajo biti zlepljeni vodotesno.</t>
  </si>
  <si>
    <t>5.AKU podpora, ki omogoča delovanje vrat ob izpadu električne energije s preklopom na DEA,
- Obesi za vratna krila za čiste prostore  in vozički za tiho delovanje vrat,
- Vratno krilo Cleancord profilacija 22mm 
Vrata morajo omogočati priklop na obstoječo kontrolo dostopa, požarno centralo.Vrata morajo zadostiti zahteve po evakuaciji in varnosti EN 16005   Kot na primer obstoječa avtomatska vrata record cleancord, ki so na Ginekološki kliniki UKC.</t>
  </si>
  <si>
    <t xml:space="preserve">Avtomatska enokrilna drsna vrata za čiste prostore  so opremljena z:                                        
1. Avtomatskim drsnim  pogonom, ki ga sestavljejo  z mikroprocesor, motor z zavoro, drsno vodilo, vozički.                                                       
2. Digitalno krmilno enoto (BDE-D) z LCD prikazovalnikom z osmimi osnovnimi funkcijami   (avtomatsko, avtomatsko reducirano, enosmerno reducirano, stalno odprto, zaprto-zaklenjeno, ročno, reset), z omogočenim upravljanjem le avtorizirane osebe. </t>
  </si>
  <si>
    <t>Izdelava in montaža novega tehničnega stropa iz mavčno - kartonskih plošč d= 12,5 mm (kot npt. Knauf tip D 112). Plošče so montirano na kovinsko podkonstrukcijo 3 x 5 cm, ki je sidrana na stropno konstrukcijo. Višina obešanja cca 50 cm. Obračun vse kompletno z vsemi zaključki, ojačitvami, predhodnimi izrezi za inastalacijo.</t>
  </si>
  <si>
    <t>NUDIMO (proizvajalec, izdelek/tip stropa, kataloška št.):</t>
  </si>
  <si>
    <t>SKUPAJ TEHNIČNI STROPOVI:</t>
  </si>
  <si>
    <t>1.1.</t>
  </si>
  <si>
    <t>1.2.</t>
  </si>
  <si>
    <t>1.3.</t>
  </si>
  <si>
    <t>1.4.</t>
  </si>
  <si>
    <t>2.0.</t>
  </si>
  <si>
    <t>1.0.</t>
  </si>
  <si>
    <t>2.1.</t>
  </si>
  <si>
    <t>ts-31- hodnik
tehnični strop 
plošče 60/60 cm
tip higienik
na višini: 2,55 cm</t>
  </si>
  <si>
    <t>2.2.</t>
  </si>
  <si>
    <t>3.0.</t>
  </si>
  <si>
    <t>Postavitev in po zaključku del demontaža pregradnih sten iz mavčno kartonskih plošč (12,5 cm) s pripadajočimi kovinskimi profili, narejenimi iz vroče cinkane pločevine. Stena je enostransko obložena. Ves čas izvajanja del morajo montažerji uporabljate sesalce s HEPA filtrom proti prašenju.</t>
  </si>
  <si>
    <t>obračun po m3</t>
  </si>
  <si>
    <t>Bv</t>
  </si>
  <si>
    <t>Stenska tirnica - vodilo</t>
  </si>
  <si>
    <t>pritrditev na vsakih 50 cm</t>
  </si>
  <si>
    <t xml:space="preserve">spodnja na višini 50 cm od tal </t>
  </si>
  <si>
    <t>zgornja na višini 130 cm od tal</t>
  </si>
  <si>
    <t>V</t>
  </si>
  <si>
    <t>Voziček</t>
  </si>
  <si>
    <t>Vs</t>
  </si>
  <si>
    <t>Voziček: obposteljna mizica</t>
  </si>
  <si>
    <t>Vk</t>
  </si>
  <si>
    <t>Voziček: za izpolnjevanje kartotek</t>
  </si>
  <si>
    <t>P</t>
  </si>
  <si>
    <t>Zložliv zaslon - paravan</t>
  </si>
  <si>
    <t>Voziček za prevoz umazanega in čistega perila</t>
  </si>
  <si>
    <t>Osnovna baza je na eni strani pritrjena na steno ali stensko vodilo (tirnico), sekcijski paneli so iz visokotlačnega laminata (HPL), na koleščkih.  Višina zaslona je 1,65 m in dolžona 2,25 m (kot primer Silentie).</t>
  </si>
  <si>
    <t xml:space="preserve">  - konstrukcija vozička iz INOX cevi zaradi </t>
  </si>
  <si>
    <t xml:space="preserve">  - opremljen s pokrovoma z zatičem</t>
  </si>
  <si>
    <t xml:space="preserve">  - 2 x obročema za pritrditev vreč</t>
  </si>
  <si>
    <t xml:space="preserve">     za umazano perilo</t>
  </si>
  <si>
    <t xml:space="preserve">  - 3 x policami za čisto perilo </t>
  </si>
  <si>
    <t xml:space="preserve">  - dva kolesa z zavoro</t>
  </si>
  <si>
    <t xml:space="preserve">  - tiho premikanje</t>
  </si>
  <si>
    <t xml:space="preserve">     lažjega čiščenja</t>
  </si>
  <si>
    <t xml:space="preserve">  - Velikost vreče za odpadke v </t>
  </si>
  <si>
    <t xml:space="preserve">     uporabi v UCL dim 80 x 100 cm</t>
  </si>
  <si>
    <t xml:space="preserve">  - spodaj polica ali mreža za oporo vrečam</t>
  </si>
  <si>
    <t xml:space="preserve">  - antistatična kolesa</t>
  </si>
  <si>
    <t xml:space="preserve">  - opremljen s pokrov z zatičem</t>
  </si>
  <si>
    <t xml:space="preserve">     in s pedalom</t>
  </si>
  <si>
    <t xml:space="preserve">  - tiho zapiranje pokrova</t>
  </si>
  <si>
    <t xml:space="preserve">  - opremljen z obročem za pritrditev vreč</t>
  </si>
  <si>
    <t>Voziček za prevoz odpadkov - dvojni</t>
  </si>
  <si>
    <t>Voziček za prevoz odpadkov - enojni</t>
  </si>
  <si>
    <t xml:space="preserve">  - opremljen z obročema za pritrditev vreč</t>
  </si>
  <si>
    <t xml:space="preserve">     in s pedaloma</t>
  </si>
  <si>
    <t xml:space="preserve">  - opremljen z 3 x obroč za pritrditev vreč</t>
  </si>
  <si>
    <t xml:space="preserve">  - opremljen s 3 x pokrovi z zatičem</t>
  </si>
  <si>
    <t xml:space="preserve">     in s 3 x pedali</t>
  </si>
  <si>
    <t xml:space="preserve">  - tiho zapiranje pokrovov</t>
  </si>
  <si>
    <t xml:space="preserve">  - 2 x kolesa z zaporo</t>
  </si>
  <si>
    <t>(kot npr. Pri-ma d.o.o.)</t>
  </si>
  <si>
    <t>(kot npr. El. medico s.p.)</t>
  </si>
  <si>
    <t xml:space="preserve">  - nastavljiva višina od 78 cm do 105 cm,</t>
  </si>
  <si>
    <t xml:space="preserve">  - možnost zlaganja, ko ni v uporabi,</t>
  </si>
  <si>
    <t xml:space="preserve">  - dimenzija vrhnje servirne plošče 60 x 37 cm,</t>
  </si>
  <si>
    <t xml:space="preserve">  - 4 dvojna kolesa, premera 50 mm, s stenskimi odbojniki,</t>
  </si>
  <si>
    <t xml:space="preserve">     proti udarcem na vseh straneh</t>
  </si>
  <si>
    <t xml:space="preserve">  - možnost spreminjanja naklon vrhnje plošče z robom,</t>
  </si>
  <si>
    <t xml:space="preserve">  - 4 dvojna kolesa, premera 50 mm, s stenskimi obdojniki,</t>
  </si>
  <si>
    <t xml:space="preserve">    proti udarcem na vseh straneh. </t>
  </si>
  <si>
    <t>3.1.</t>
  </si>
  <si>
    <t>3.2.</t>
  </si>
  <si>
    <t>3.3.</t>
  </si>
  <si>
    <t>3.4.</t>
  </si>
  <si>
    <t>3.5.</t>
  </si>
  <si>
    <t>3.6.</t>
  </si>
  <si>
    <t>Voziček za prevoz odpadkov - trojni</t>
  </si>
  <si>
    <t>Dobava in montaža tipske vogalne zaščite - tipski vinil profil (npr. ACROVYN SO 30/50/75). Montirana je 10 cm od tal. Obračun po kosu. Dolžina 2,05 m.</t>
  </si>
  <si>
    <t>Izdelava AB samorazlivnega mikroarmiranega estriha C20/25 - epoksi v debelini glede na odstranitev - cca do 8 cm v sanitarnih prostorih.</t>
  </si>
  <si>
    <t>SKUPAJ A + B + C + D:</t>
  </si>
</sst>
</file>

<file path=xl/styles.xml><?xml version="1.0" encoding="utf-8"?>
<styleSheet xmlns="http://schemas.openxmlformats.org/spreadsheetml/2006/main">
  <numFmts count="3">
    <numFmt numFmtId="164" formatCode="_-* #,##0.00\ _€_-;\-* #,##0.00\ _€_-;_-* &quot;-&quot;??\ _€_-;_-@_-"/>
    <numFmt numFmtId="165" formatCode="#,##0.00\ [$€-1]"/>
    <numFmt numFmtId="166" formatCode="#,##0.00\ &quot;€&quot;"/>
  </numFmts>
  <fonts count="32">
    <font>
      <sz val="11"/>
      <name val="Calibri"/>
    </font>
    <font>
      <sz val="10"/>
      <name val="Verdana"/>
      <family val="2"/>
      <charset val="238"/>
    </font>
    <font>
      <b/>
      <sz val="10"/>
      <name val="Verdana"/>
      <family val="2"/>
      <charset val="238"/>
    </font>
    <font>
      <b/>
      <sz val="11"/>
      <name val="Calibri"/>
      <family val="2"/>
      <charset val="238"/>
    </font>
    <font>
      <sz val="8"/>
      <name val="Calibri"/>
      <family val="2"/>
      <charset val="238"/>
    </font>
    <font>
      <sz val="11"/>
      <name val="Calibri"/>
      <family val="2"/>
      <charset val="238"/>
    </font>
    <font>
      <sz val="11"/>
      <color indexed="10"/>
      <name val="Calibri"/>
      <family val="2"/>
      <charset val="238"/>
    </font>
    <font>
      <sz val="11"/>
      <name val="Times New Roman"/>
      <family val="1"/>
    </font>
    <font>
      <sz val="8"/>
      <name val="Verdana"/>
      <family val="2"/>
      <charset val="238"/>
    </font>
    <font>
      <b/>
      <sz val="15"/>
      <name val="Calibri"/>
      <family val="2"/>
      <charset val="238"/>
    </font>
    <font>
      <sz val="15"/>
      <name val="Calibri"/>
      <family val="2"/>
      <charset val="238"/>
    </font>
    <font>
      <sz val="11"/>
      <color rgb="FFFF0000"/>
      <name val="Calibri"/>
      <family val="2"/>
      <charset val="238"/>
    </font>
    <font>
      <sz val="11"/>
      <name val="Calibri"/>
      <family val="2"/>
      <charset val="238"/>
    </font>
    <font>
      <sz val="11"/>
      <color rgb="FF0070C0"/>
      <name val="Calibri"/>
      <family val="2"/>
      <charset val="238"/>
    </font>
    <font>
      <b/>
      <sz val="11"/>
      <name val="Calibri"/>
      <family val="2"/>
      <charset val="238"/>
    </font>
    <font>
      <sz val="10"/>
      <name val="Calibri"/>
      <family val="2"/>
      <charset val="238"/>
    </font>
    <font>
      <sz val="11"/>
      <color theme="1"/>
      <name val="Calibri"/>
      <family val="2"/>
      <charset val="238"/>
    </font>
    <font>
      <sz val="5"/>
      <name val="Calibri"/>
      <family val="2"/>
      <charset val="238"/>
    </font>
    <font>
      <sz val="11"/>
      <color theme="6" tint="-0.249977111117893"/>
      <name val="Calibri"/>
      <family val="2"/>
      <charset val="238"/>
    </font>
    <font>
      <sz val="11"/>
      <name val="Calibri"/>
      <family val="2"/>
      <charset val="238"/>
    </font>
    <font>
      <sz val="11"/>
      <name val="Calibri"/>
      <family val="2"/>
      <charset val="238"/>
      <scheme val="minor"/>
    </font>
    <font>
      <b/>
      <sz val="10"/>
      <name val="Calibri"/>
      <family val="2"/>
      <charset val="238"/>
    </font>
    <font>
      <sz val="10"/>
      <name val="Calibri"/>
      <family val="2"/>
      <charset val="238"/>
      <scheme val="minor"/>
    </font>
    <font>
      <sz val="10.5"/>
      <name val="Calibri"/>
      <family val="2"/>
      <charset val="238"/>
    </font>
    <font>
      <b/>
      <sz val="10.5"/>
      <name val="Calibri"/>
      <family val="2"/>
      <charset val="238"/>
    </font>
    <font>
      <sz val="12"/>
      <name val="Calibri"/>
      <family val="2"/>
      <charset val="238"/>
    </font>
    <font>
      <b/>
      <sz val="12"/>
      <name val="Calibri"/>
      <family val="2"/>
      <charset val="238"/>
    </font>
    <font>
      <b/>
      <i/>
      <sz val="10"/>
      <name val="Calibri"/>
      <family val="2"/>
      <charset val="238"/>
    </font>
    <font>
      <b/>
      <i/>
      <sz val="11"/>
      <name val="Calibri"/>
      <family val="2"/>
      <charset val="238"/>
    </font>
    <font>
      <b/>
      <i/>
      <sz val="10.5"/>
      <name val="Calibri"/>
      <family val="2"/>
      <charset val="238"/>
    </font>
    <font>
      <b/>
      <sz val="14"/>
      <name val="Calibri"/>
      <family val="2"/>
      <charset val="238"/>
    </font>
    <font>
      <sz val="14"/>
      <name val="Calibri"/>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0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164" fontId="19" fillId="0" borderId="0" applyFont="0" applyFill="0" applyBorder="0" applyAlignment="0" applyProtection="0"/>
  </cellStyleXfs>
  <cellXfs count="359">
    <xf numFmtId="0" fontId="0" fillId="0" borderId="0" xfId="0"/>
    <xf numFmtId="0" fontId="6" fillId="0" borderId="0" xfId="0" applyFont="1"/>
    <xf numFmtId="0" fontId="7" fillId="0" borderId="0" xfId="0" applyFont="1"/>
    <xf numFmtId="0" fontId="3" fillId="0" borderId="2" xfId="0" applyFont="1" applyBorder="1"/>
    <xf numFmtId="0" fontId="5" fillId="0" borderId="0" xfId="0" applyFont="1" applyAlignment="1">
      <alignment horizontal="center" vertical="top"/>
    </xf>
    <xf numFmtId="0" fontId="5" fillId="0" borderId="0" xfId="0" applyFont="1" applyAlignment="1">
      <alignment horizontal="right"/>
    </xf>
    <xf numFmtId="0" fontId="5" fillId="0" borderId="0" xfId="0" applyFont="1" applyAlignment="1">
      <alignment horizontal="center"/>
    </xf>
    <xf numFmtId="0" fontId="3" fillId="0" borderId="2" xfId="0" applyFont="1" applyBorder="1" applyAlignment="1">
      <alignment horizontal="center" vertical="top"/>
    </xf>
    <xf numFmtId="165" fontId="3" fillId="0" borderId="2" xfId="0" applyNumberFormat="1" applyFont="1" applyBorder="1"/>
    <xf numFmtId="0" fontId="3" fillId="0" borderId="0" xfId="0" applyFont="1" applyBorder="1" applyAlignment="1">
      <alignment wrapText="1"/>
    </xf>
    <xf numFmtId="165" fontId="2" fillId="0" borderId="0" xfId="0" applyNumberFormat="1" applyFont="1" applyBorder="1" applyAlignment="1">
      <alignment wrapText="1"/>
    </xf>
    <xf numFmtId="165" fontId="5" fillId="0" borderId="0" xfId="0" applyNumberFormat="1" applyFont="1" applyFill="1"/>
    <xf numFmtId="165" fontId="5" fillId="0" borderId="0" xfId="0" applyNumberFormat="1" applyFont="1"/>
    <xf numFmtId="0" fontId="3" fillId="0" borderId="0" xfId="0" applyFont="1"/>
    <xf numFmtId="165" fontId="3" fillId="0" borderId="0" xfId="0" applyNumberFormat="1" applyFont="1"/>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wrapText="1"/>
    </xf>
    <xf numFmtId="165" fontId="3" fillId="0" borderId="0" xfId="0" applyNumberFormat="1" applyFont="1" applyBorder="1" applyAlignment="1">
      <alignment wrapText="1"/>
    </xf>
    <xf numFmtId="0" fontId="5" fillId="0" borderId="0" xfId="0" applyFont="1" applyBorder="1" applyAlignment="1">
      <alignment horizontal="right" vertical="top" wrapText="1"/>
    </xf>
    <xf numFmtId="0" fontId="5" fillId="0" borderId="2" xfId="0" applyFont="1" applyBorder="1"/>
    <xf numFmtId="0" fontId="5" fillId="0" borderId="0" xfId="0" applyFont="1" applyBorder="1" applyAlignment="1">
      <alignment horizontal="center" wrapText="1"/>
    </xf>
    <xf numFmtId="0" fontId="2" fillId="0" borderId="0" xfId="0" applyFont="1" applyBorder="1" applyAlignment="1">
      <alignment wrapText="1"/>
    </xf>
    <xf numFmtId="0" fontId="2" fillId="0" borderId="0" xfId="0" applyFont="1" applyBorder="1" applyAlignment="1">
      <alignment horizontal="center" wrapText="1"/>
    </xf>
    <xf numFmtId="0" fontId="5" fillId="0" borderId="0" xfId="0" applyFont="1" applyAlignment="1">
      <alignment horizontal="right" vertical="top"/>
    </xf>
    <xf numFmtId="4" fontId="5" fillId="0" borderId="0" xfId="0" applyNumberFormat="1" applyFont="1"/>
    <xf numFmtId="4" fontId="3" fillId="0" borderId="2" xfId="0" applyNumberFormat="1" applyFont="1" applyBorder="1"/>
    <xf numFmtId="0" fontId="5" fillId="0" borderId="2" xfId="0" applyFont="1" applyBorder="1" applyAlignment="1">
      <alignment horizontal="center"/>
    </xf>
    <xf numFmtId="0" fontId="5" fillId="0" borderId="2" xfId="0" applyFont="1" applyBorder="1" applyAlignment="1">
      <alignment horizontal="center" vertical="top"/>
    </xf>
    <xf numFmtId="0" fontId="3" fillId="0" borderId="0" xfId="0" applyFont="1" applyBorder="1" applyAlignment="1"/>
    <xf numFmtId="0" fontId="0" fillId="0" borderId="0" xfId="0" applyBorder="1" applyAlignment="1"/>
    <xf numFmtId="2" fontId="5" fillId="0" borderId="0" xfId="0" applyNumberFormat="1" applyFont="1" applyFill="1"/>
    <xf numFmtId="165" fontId="3" fillId="0" borderId="0" xfId="0" applyNumberFormat="1" applyFont="1" applyFill="1"/>
    <xf numFmtId="0" fontId="5" fillId="0" borderId="0" xfId="0" applyFont="1" applyFill="1" applyAlignment="1">
      <alignment horizontal="right"/>
    </xf>
    <xf numFmtId="165" fontId="0" fillId="0" borderId="1" xfId="0" applyNumberFormat="1" applyBorder="1" applyAlignment="1">
      <alignment horizontal="center"/>
    </xf>
    <xf numFmtId="165" fontId="0" fillId="0" borderId="0" xfId="0" applyNumberFormat="1"/>
    <xf numFmtId="165" fontId="0" fillId="0" borderId="0" xfId="0" applyNumberFormat="1" applyBorder="1"/>
    <xf numFmtId="165" fontId="3" fillId="0" borderId="1" xfId="0" applyNumberFormat="1" applyFont="1" applyBorder="1"/>
    <xf numFmtId="4" fontId="5" fillId="0" borderId="1" xfId="0" applyNumberFormat="1" applyFont="1" applyBorder="1" applyAlignment="1">
      <alignment horizontal="center"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4" fontId="3" fillId="0" borderId="0" xfId="0" applyNumberFormat="1" applyFont="1" applyFill="1"/>
    <xf numFmtId="0" fontId="5" fillId="0" borderId="0" xfId="0" applyFont="1" applyAlignment="1">
      <alignment horizontal="left" vertical="top"/>
    </xf>
    <xf numFmtId="2" fontId="5" fillId="0" borderId="1" xfId="0" applyNumberFormat="1" applyFont="1" applyBorder="1" applyAlignment="1">
      <alignment horizontal="center" vertical="center" wrapText="1"/>
    </xf>
    <xf numFmtId="2" fontId="5" fillId="0" borderId="0" xfId="0" applyNumberFormat="1" applyFont="1"/>
    <xf numFmtId="2" fontId="3" fillId="0" borderId="2" xfId="0" applyNumberFormat="1" applyFont="1" applyBorder="1"/>
    <xf numFmtId="0" fontId="5" fillId="0" borderId="0" xfId="0" applyFont="1" applyBorder="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Alignment="1">
      <alignment horizontal="center"/>
    </xf>
    <xf numFmtId="2" fontId="7" fillId="0" borderId="0" xfId="0" applyNumberFormat="1" applyFont="1"/>
    <xf numFmtId="0" fontId="11" fillId="0" borderId="0" xfId="0" applyFont="1"/>
    <xf numFmtId="0" fontId="13" fillId="0" borderId="0" xfId="0" applyFont="1"/>
    <xf numFmtId="0" fontId="12" fillId="0" borderId="0" xfId="0" applyFont="1"/>
    <xf numFmtId="17" fontId="5" fillId="0" borderId="0" xfId="0" applyNumberFormat="1" applyFont="1"/>
    <xf numFmtId="0" fontId="14" fillId="0" borderId="0" xfId="0" applyFont="1"/>
    <xf numFmtId="16" fontId="5" fillId="0" borderId="0" xfId="0" applyNumberFormat="1" applyFont="1"/>
    <xf numFmtId="17" fontId="12" fillId="0" borderId="0" xfId="0" applyNumberFormat="1" applyFont="1"/>
    <xf numFmtId="0" fontId="5" fillId="0" borderId="0" xfId="0" applyFont="1" applyBorder="1" applyAlignment="1">
      <alignment horizontal="center" vertical="top"/>
    </xf>
    <xf numFmtId="0" fontId="5" fillId="0" borderId="0" xfId="0" applyFont="1" applyBorder="1"/>
    <xf numFmtId="0" fontId="5" fillId="0" borderId="0" xfId="0" applyFont="1" applyBorder="1" applyAlignment="1">
      <alignment horizontal="right"/>
    </xf>
    <xf numFmtId="2" fontId="5" fillId="0" borderId="0" xfId="0" applyNumberFormat="1" applyFont="1" applyFill="1" applyBorder="1"/>
    <xf numFmtId="165" fontId="5" fillId="0" borderId="0" xfId="0" applyNumberFormat="1" applyFont="1" applyBorder="1"/>
    <xf numFmtId="0" fontId="5" fillId="0" borderId="0" xfId="0" applyFont="1"/>
    <xf numFmtId="16" fontId="5" fillId="0" borderId="0" xfId="0" applyNumberFormat="1" applyFont="1" applyAlignment="1">
      <alignment horizontal="center"/>
    </xf>
    <xf numFmtId="4" fontId="5" fillId="0" borderId="0" xfId="0" applyNumberFormat="1" applyFont="1" applyFill="1"/>
    <xf numFmtId="0" fontId="16" fillId="0" borderId="0" xfId="0" applyFont="1"/>
    <xf numFmtId="0" fontId="17" fillId="0" borderId="0" xfId="0" applyFont="1"/>
    <xf numFmtId="165" fontId="17" fillId="0" borderId="0" xfId="0" applyNumberFormat="1" applyFont="1"/>
    <xf numFmtId="0" fontId="18" fillId="0" borderId="0" xfId="0" applyFont="1"/>
    <xf numFmtId="2" fontId="5" fillId="0" borderId="0" xfId="0" applyNumberFormat="1" applyFont="1" applyBorder="1" applyAlignment="1">
      <alignment horizontal="center" vertical="center" wrapText="1"/>
    </xf>
    <xf numFmtId="165" fontId="5" fillId="0" borderId="0" xfId="0" applyNumberFormat="1" applyFont="1" applyFill="1" applyBorder="1" applyAlignment="1">
      <alignment horizontal="center" vertical="center" wrapText="1"/>
    </xf>
    <xf numFmtId="165" fontId="5" fillId="0" borderId="0" xfId="0" applyNumberFormat="1" applyFont="1" applyBorder="1" applyAlignment="1">
      <alignment horizontal="center" vertical="center" wrapText="1"/>
    </xf>
    <xf numFmtId="0" fontId="15" fillId="0" borderId="0" xfId="0" applyFont="1" applyAlignment="1">
      <alignment horizontal="center" vertical="center"/>
    </xf>
    <xf numFmtId="0" fontId="15" fillId="0" borderId="0" xfId="0" applyFont="1"/>
    <xf numFmtId="165" fontId="15" fillId="0" borderId="0" xfId="0" applyNumberFormat="1" applyFont="1"/>
    <xf numFmtId="164" fontId="0" fillId="0" borderId="0" xfId="1" applyFont="1" applyAlignment="1">
      <alignment vertical="top"/>
    </xf>
    <xf numFmtId="164" fontId="7" fillId="0" borderId="0" xfId="1" applyFont="1" applyAlignment="1">
      <alignment vertical="top"/>
    </xf>
    <xf numFmtId="164" fontId="5" fillId="0" borderId="0" xfId="1" applyFont="1" applyAlignment="1">
      <alignment vertical="top"/>
    </xf>
    <xf numFmtId="0" fontId="5" fillId="0" borderId="0" xfId="0" applyFont="1"/>
    <xf numFmtId="0" fontId="5" fillId="0" borderId="5" xfId="0" applyFont="1" applyBorder="1" applyAlignment="1">
      <alignment horizontal="center" vertical="center" wrapText="1"/>
    </xf>
    <xf numFmtId="0" fontId="20" fillId="0" borderId="0" xfId="1" applyNumberFormat="1" applyFont="1" applyAlignment="1">
      <alignment vertical="top" wrapText="1"/>
    </xf>
    <xf numFmtId="16" fontId="5" fillId="0" borderId="0" xfId="0" applyNumberFormat="1" applyFont="1" applyAlignment="1">
      <alignment horizontal="center" vertical="top"/>
    </xf>
    <xf numFmtId="0" fontId="1" fillId="0" borderId="0" xfId="0" applyFont="1" applyBorder="1" applyAlignment="1">
      <alignment horizontal="center" vertical="top" wrapText="1"/>
    </xf>
    <xf numFmtId="0" fontId="1" fillId="0" borderId="0" xfId="0" applyFont="1" applyBorder="1" applyAlignment="1">
      <alignment wrapText="1"/>
    </xf>
    <xf numFmtId="0" fontId="15" fillId="0" borderId="1" xfId="0"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wrapText="1"/>
    </xf>
    <xf numFmtId="0" fontId="21" fillId="0" borderId="0" xfId="0" applyFont="1" applyBorder="1" applyAlignment="1">
      <alignment wrapText="1"/>
    </xf>
    <xf numFmtId="165" fontId="21" fillId="0" borderId="0" xfId="0" applyNumberFormat="1" applyFont="1" applyBorder="1" applyAlignment="1">
      <alignment wrapText="1"/>
    </xf>
    <xf numFmtId="0" fontId="15" fillId="0" borderId="0" xfId="0" applyFont="1" applyBorder="1" applyAlignment="1">
      <alignment horizontal="right" vertical="top" wrapText="1"/>
    </xf>
    <xf numFmtId="0" fontId="15" fillId="0" borderId="0" xfId="0" applyFont="1" applyFill="1" applyAlignment="1">
      <alignment horizontal="right"/>
    </xf>
    <xf numFmtId="0" fontId="15" fillId="0" borderId="0" xfId="0" applyFont="1" applyFill="1"/>
    <xf numFmtId="0" fontId="15" fillId="0" borderId="0" xfId="0" applyFont="1" applyAlignment="1">
      <alignment horizontal="right"/>
    </xf>
    <xf numFmtId="0" fontId="21" fillId="0" borderId="0" xfId="0" applyFont="1"/>
    <xf numFmtId="165" fontId="21" fillId="0" borderId="0" xfId="0" applyNumberFormat="1" applyFont="1"/>
    <xf numFmtId="16" fontId="15" fillId="0" borderId="0" xfId="0" applyNumberFormat="1" applyFont="1" applyAlignment="1">
      <alignment horizontal="center" vertical="center"/>
    </xf>
    <xf numFmtId="0" fontId="15" fillId="0" borderId="0" xfId="0" applyFont="1" applyAlignment="1">
      <alignment horizontal="center" vertical="top"/>
    </xf>
    <xf numFmtId="2" fontId="5" fillId="0" borderId="0" xfId="0" applyNumberFormat="1" applyFont="1" applyAlignment="1"/>
    <xf numFmtId="165" fontId="5" fillId="0" borderId="0" xfId="0" applyNumberFormat="1" applyFont="1" applyAlignment="1"/>
    <xf numFmtId="0" fontId="23" fillId="0" borderId="1" xfId="0" applyFont="1" applyBorder="1" applyAlignment="1">
      <alignment horizontal="center" vertical="center" wrapText="1"/>
    </xf>
    <xf numFmtId="2" fontId="23" fillId="0" borderId="1" xfId="0" applyNumberFormat="1" applyFont="1" applyBorder="1" applyAlignment="1">
      <alignment horizontal="center" vertical="center" wrapText="1"/>
    </xf>
    <xf numFmtId="165" fontId="23" fillId="0" borderId="1" xfId="0" applyNumberFormat="1" applyFont="1" applyBorder="1" applyAlignment="1">
      <alignment horizontal="center" vertical="center" wrapText="1"/>
    </xf>
    <xf numFmtId="0" fontId="23" fillId="0" borderId="0" xfId="0" applyFont="1" applyAlignment="1">
      <alignment horizontal="center" vertical="top"/>
    </xf>
    <xf numFmtId="0" fontId="23" fillId="0" borderId="0" xfId="0" applyFont="1"/>
    <xf numFmtId="0" fontId="23" fillId="0" borderId="0" xfId="0" applyFont="1" applyAlignment="1">
      <alignment horizontal="right"/>
    </xf>
    <xf numFmtId="165" fontId="23" fillId="0" borderId="0" xfId="0" applyNumberFormat="1" applyFont="1"/>
    <xf numFmtId="0" fontId="23" fillId="0" borderId="0" xfId="0" applyFont="1" applyAlignment="1">
      <alignment wrapText="1"/>
    </xf>
    <xf numFmtId="2" fontId="23" fillId="0" borderId="0" xfId="0" applyNumberFormat="1" applyFont="1"/>
    <xf numFmtId="165" fontId="23" fillId="0" borderId="0" xfId="0" applyNumberFormat="1" applyFont="1" applyFill="1"/>
    <xf numFmtId="2" fontId="24" fillId="0" borderId="0" xfId="0" applyNumberFormat="1" applyFont="1"/>
    <xf numFmtId="16" fontId="23" fillId="0" borderId="0" xfId="0" applyNumberFormat="1" applyFont="1" applyFill="1" applyAlignment="1">
      <alignment horizontal="center" vertical="top"/>
    </xf>
    <xf numFmtId="0" fontId="24" fillId="0" borderId="0" xfId="0" applyFont="1" applyBorder="1" applyAlignment="1">
      <alignment horizontal="center" vertical="top"/>
    </xf>
    <xf numFmtId="0" fontId="24" fillId="0" borderId="0" xfId="0" applyFont="1" applyBorder="1"/>
    <xf numFmtId="2" fontId="24" fillId="0" borderId="0" xfId="0" applyNumberFormat="1" applyFont="1" applyBorder="1"/>
    <xf numFmtId="165" fontId="24" fillId="0" borderId="0" xfId="0" applyNumberFormat="1" applyFont="1" applyBorder="1"/>
    <xf numFmtId="2" fontId="23" fillId="0" borderId="0" xfId="0" applyNumberFormat="1" applyFont="1" applyAlignment="1">
      <alignment horizontal="right"/>
    </xf>
    <xf numFmtId="0" fontId="3" fillId="0" borderId="0" xfId="0" applyFont="1" applyAlignment="1">
      <alignment horizontal="left" vertical="top" wrapText="1"/>
    </xf>
    <xf numFmtId="16" fontId="5" fillId="0" borderId="0" xfId="0" applyNumberFormat="1" applyFont="1" applyFill="1" applyAlignment="1">
      <alignment horizontal="center"/>
    </xf>
    <xf numFmtId="0" fontId="20" fillId="0" borderId="0" xfId="0" applyFont="1" applyBorder="1" applyAlignment="1">
      <alignment horizontal="center" vertical="center" wrapText="1"/>
    </xf>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top"/>
    </xf>
    <xf numFmtId="0" fontId="7" fillId="0" borderId="0" xfId="0" applyFont="1" applyAlignment="1">
      <alignment vertical="top"/>
    </xf>
    <xf numFmtId="0" fontId="20" fillId="0" borderId="0" xfId="0" applyFont="1" applyAlignment="1">
      <alignment horizontal="left" vertical="top" wrapText="1"/>
    </xf>
    <xf numFmtId="0" fontId="20" fillId="0" borderId="0" xfId="0" applyFont="1" applyAlignment="1">
      <alignment horizontal="right" vertical="top" wrapText="1"/>
    </xf>
    <xf numFmtId="166" fontId="20" fillId="0" borderId="0" xfId="0" applyNumberFormat="1" applyFont="1" applyAlignment="1">
      <alignment horizontal="right" vertical="top" wrapText="1"/>
    </xf>
    <xf numFmtId="166" fontId="5" fillId="0" borderId="0" xfId="0" applyNumberFormat="1" applyFont="1" applyAlignment="1">
      <alignment vertical="top"/>
    </xf>
    <xf numFmtId="0" fontId="5" fillId="0" borderId="6" xfId="0" applyFont="1" applyBorder="1"/>
    <xf numFmtId="165" fontId="10" fillId="0" borderId="0" xfId="0" applyNumberFormat="1" applyFont="1" applyAlignment="1"/>
    <xf numFmtId="0" fontId="5" fillId="2" borderId="0" xfId="0" applyFont="1" applyFill="1"/>
    <xf numFmtId="2" fontId="5" fillId="2" borderId="0" xfId="0" applyNumberFormat="1" applyFont="1" applyFill="1"/>
    <xf numFmtId="0" fontId="21" fillId="0" borderId="0" xfId="0" applyFont="1" applyFill="1"/>
    <xf numFmtId="2" fontId="23" fillId="0" borderId="0" xfId="0" applyNumberFormat="1" applyFont="1" applyFill="1"/>
    <xf numFmtId="17" fontId="5" fillId="0" borderId="0" xfId="0" applyNumberFormat="1" applyFont="1" applyAlignment="1">
      <alignment horizontal="center"/>
    </xf>
    <xf numFmtId="0" fontId="5" fillId="0" borderId="0" xfId="0" applyFont="1" applyBorder="1" applyAlignment="1"/>
    <xf numFmtId="0" fontId="5" fillId="0" borderId="0" xfId="0" applyFont="1" applyAlignment="1"/>
    <xf numFmtId="0" fontId="5" fillId="0" borderId="2" xfId="0" applyFont="1" applyBorder="1" applyAlignment="1">
      <alignment vertical="top"/>
    </xf>
    <xf numFmtId="0" fontId="0" fillId="0" borderId="0" xfId="0"/>
    <xf numFmtId="0" fontId="5" fillId="0" borderId="0" xfId="0" applyFont="1"/>
    <xf numFmtId="0" fontId="5" fillId="0" borderId="0" xfId="0" applyFont="1" applyFill="1"/>
    <xf numFmtId="0" fontId="5" fillId="0" borderId="0" xfId="0" applyFont="1" applyAlignment="1"/>
    <xf numFmtId="0" fontId="5" fillId="0" borderId="0" xfId="0" applyFont="1" applyAlignment="1">
      <alignment vertical="top"/>
    </xf>
    <xf numFmtId="0" fontId="5" fillId="0" borderId="0" xfId="0" applyFont="1" applyAlignment="1">
      <alignment wrapText="1"/>
    </xf>
    <xf numFmtId="0" fontId="5" fillId="0" borderId="0" xfId="0" applyFont="1" applyBorder="1" applyAlignment="1">
      <alignment vertical="top"/>
    </xf>
    <xf numFmtId="0" fontId="5" fillId="0" borderId="0" xfId="0" applyFont="1" applyFill="1" applyAlignment="1">
      <alignment vertical="top" wrapText="1"/>
    </xf>
    <xf numFmtId="0" fontId="22" fillId="0" borderId="0" xfId="0" applyFont="1" applyAlignment="1">
      <alignment horizontal="left" vertical="top" wrapText="1"/>
    </xf>
    <xf numFmtId="0" fontId="5" fillId="0" borderId="0" xfId="0" applyFont="1" applyBorder="1" applyAlignment="1">
      <alignment vertical="center" wrapText="1"/>
    </xf>
    <xf numFmtId="0" fontId="5" fillId="0" borderId="0" xfId="0" applyFont="1" applyFill="1" applyAlignment="1">
      <alignment vertical="top"/>
    </xf>
    <xf numFmtId="0" fontId="0" fillId="0" borderId="0" xfId="0"/>
    <xf numFmtId="0" fontId="5" fillId="0" borderId="0" xfId="0" applyFont="1"/>
    <xf numFmtId="0" fontId="5" fillId="0" borderId="0" xfId="0" applyFont="1" applyFill="1"/>
    <xf numFmtId="0" fontId="5"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7" fillId="0" borderId="0" xfId="0" applyFont="1" applyAlignment="1">
      <alignment vertical="center"/>
    </xf>
    <xf numFmtId="0" fontId="5" fillId="0" borderId="0" xfId="0" applyFont="1" applyFill="1" applyAlignment="1">
      <alignment horizontal="left" vertical="center"/>
    </xf>
    <xf numFmtId="0" fontId="5" fillId="0" borderId="0" xfId="0" applyFont="1" applyAlignment="1">
      <alignment horizontal="left" vertical="center"/>
    </xf>
    <xf numFmtId="0" fontId="5" fillId="0" borderId="0" xfId="0" applyFont="1" applyFill="1" applyAlignment="1">
      <alignment vertical="center"/>
    </xf>
    <xf numFmtId="0" fontId="5" fillId="0" borderId="0" xfId="0" applyFont="1" applyFill="1" applyAlignment="1">
      <alignment horizontal="left" vertical="center" wrapText="1"/>
    </xf>
    <xf numFmtId="0" fontId="5" fillId="0" borderId="0" xfId="0" applyFont="1" applyFill="1" applyAlignment="1">
      <alignment horizontal="right" vertical="center"/>
    </xf>
    <xf numFmtId="0" fontId="25" fillId="0" borderId="2" xfId="0" applyFont="1" applyBorder="1" applyAlignment="1">
      <alignment horizontal="center" vertical="top"/>
    </xf>
    <xf numFmtId="0" fontId="25" fillId="0" borderId="2" xfId="0" applyFont="1" applyBorder="1"/>
    <xf numFmtId="0" fontId="26" fillId="0" borderId="2" xfId="0" applyFont="1" applyBorder="1" applyAlignment="1">
      <alignment vertical="center"/>
    </xf>
    <xf numFmtId="4" fontId="25" fillId="0" borderId="2" xfId="0" applyNumberFormat="1" applyFont="1" applyBorder="1"/>
    <xf numFmtId="165" fontId="26" fillId="0" borderId="2" xfId="0" applyNumberFormat="1" applyFont="1" applyBorder="1"/>
    <xf numFmtId="0" fontId="25" fillId="0" borderId="0" xfId="0" applyFont="1"/>
    <xf numFmtId="165" fontId="27" fillId="0" borderId="0" xfId="0" applyNumberFormat="1" applyFont="1"/>
    <xf numFmtId="165" fontId="5" fillId="0" borderId="1" xfId="0" applyNumberFormat="1" applyFont="1" applyFill="1" applyBorder="1" applyAlignment="1" applyProtection="1">
      <alignment horizontal="center" vertical="center" wrapText="1"/>
      <protection locked="0"/>
    </xf>
    <xf numFmtId="0" fontId="5" fillId="0" borderId="2" xfId="0" applyFont="1" applyBorder="1" applyAlignment="1" applyProtection="1">
      <alignment vertical="top"/>
      <protection locked="0"/>
    </xf>
    <xf numFmtId="165" fontId="5" fillId="0" borderId="0" xfId="0" applyNumberFormat="1" applyFont="1" applyFill="1" applyProtection="1">
      <protection locked="0"/>
    </xf>
    <xf numFmtId="0" fontId="5" fillId="0" borderId="0" xfId="0" applyFont="1" applyAlignment="1" applyProtection="1">
      <alignment vertical="center"/>
      <protection locked="0"/>
    </xf>
    <xf numFmtId="165" fontId="5" fillId="0" borderId="0" xfId="0" applyNumberFormat="1" applyFont="1" applyProtection="1">
      <protection locked="0"/>
    </xf>
    <xf numFmtId="165" fontId="5" fillId="0" borderId="0" xfId="0" applyNumberFormat="1" applyFont="1" applyAlignment="1" applyProtection="1">
      <alignment horizontal="right"/>
      <protection locked="0"/>
    </xf>
    <xf numFmtId="0" fontId="5" fillId="0" borderId="0" xfId="0" applyFont="1" applyAlignment="1" applyProtection="1">
      <protection locked="0"/>
    </xf>
    <xf numFmtId="165" fontId="25" fillId="0" borderId="2" xfId="0" applyNumberFormat="1" applyFont="1" applyBorder="1" applyProtection="1">
      <protection locked="0"/>
    </xf>
    <xf numFmtId="0" fontId="5" fillId="0" borderId="0" xfId="0" applyFont="1" applyFill="1" applyAlignment="1"/>
    <xf numFmtId="0" fontId="5" fillId="0" borderId="0" xfId="0" applyFont="1" applyFill="1" applyAlignment="1">
      <alignment vertical="top" wrapText="1"/>
    </xf>
    <xf numFmtId="0" fontId="5" fillId="0" borderId="0" xfId="0" applyFont="1" applyAlignment="1">
      <alignment wrapText="1"/>
    </xf>
    <xf numFmtId="0" fontId="5" fillId="0" borderId="0" xfId="0" applyFont="1" applyAlignment="1"/>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5" fillId="0" borderId="0" xfId="0" applyFont="1" applyFill="1" applyAlignment="1">
      <alignment vertical="top"/>
    </xf>
    <xf numFmtId="0" fontId="23" fillId="0" borderId="0" xfId="0" applyFont="1" applyAlignment="1">
      <alignment vertical="top" wrapText="1"/>
    </xf>
    <xf numFmtId="0" fontId="23" fillId="0" borderId="0" xfId="0" applyFont="1" applyAlignment="1">
      <alignment vertical="top"/>
    </xf>
    <xf numFmtId="0" fontId="5" fillId="0" borderId="0" xfId="0" applyFont="1" applyFill="1" applyAlignment="1">
      <alignment wrapText="1"/>
    </xf>
    <xf numFmtId="0" fontId="5" fillId="0" borderId="0" xfId="0" applyFont="1"/>
    <xf numFmtId="0" fontId="5" fillId="0" borderId="0" xfId="0" applyFont="1" applyFill="1"/>
    <xf numFmtId="0" fontId="5" fillId="0" borderId="0" xfId="0" applyFont="1" applyAlignment="1">
      <alignment horizontal="left" vertical="center" wrapText="1"/>
    </xf>
    <xf numFmtId="0" fontId="5" fillId="0" borderId="0" xfId="0" applyFont="1" applyBorder="1" applyAlignment="1">
      <alignment vertical="center"/>
    </xf>
    <xf numFmtId="0" fontId="20" fillId="0" borderId="0" xfId="0" applyNumberFormat="1" applyFont="1" applyAlignment="1">
      <alignment vertical="center" wrapText="1"/>
    </xf>
    <xf numFmtId="0" fontId="5" fillId="0" borderId="0" xfId="0" applyFont="1" applyFill="1" applyAlignment="1">
      <alignment vertical="center" wrapText="1"/>
    </xf>
    <xf numFmtId="165" fontId="28" fillId="0" borderId="0" xfId="0" applyNumberFormat="1" applyFont="1" applyFill="1" applyAlignment="1">
      <alignment vertical="top" wrapText="1"/>
    </xf>
    <xf numFmtId="0" fontId="26" fillId="0" borderId="2" xfId="0" applyFont="1" applyBorder="1" applyAlignment="1">
      <alignment horizontal="center" vertical="top"/>
    </xf>
    <xf numFmtId="0" fontId="26" fillId="0" borderId="2" xfId="0" applyFont="1" applyBorder="1"/>
    <xf numFmtId="2" fontId="26" fillId="0" borderId="2" xfId="0" applyNumberFormat="1" applyFont="1" applyBorder="1"/>
    <xf numFmtId="165" fontId="5" fillId="0" borderId="0" xfId="0" applyNumberFormat="1" applyFont="1" applyFill="1" applyBorder="1" applyProtection="1">
      <protection locked="0"/>
    </xf>
    <xf numFmtId="0" fontId="5" fillId="0" borderId="0" xfId="0" applyFont="1" applyBorder="1" applyAlignment="1" applyProtection="1">
      <alignment vertical="top"/>
      <protection locked="0"/>
    </xf>
    <xf numFmtId="0" fontId="5" fillId="0" borderId="0" xfId="0" applyFont="1" applyBorder="1" applyAlignment="1" applyProtection="1">
      <alignment vertical="center"/>
      <protection locked="0"/>
    </xf>
    <xf numFmtId="0" fontId="5" fillId="0" borderId="0" xfId="0" applyFont="1" applyFill="1" applyAlignment="1" applyProtection="1">
      <alignment vertical="center"/>
      <protection locked="0"/>
    </xf>
    <xf numFmtId="0" fontId="5" fillId="0" borderId="0" xfId="0" applyFont="1" applyAlignment="1" applyProtection="1">
      <alignment vertical="center" wrapText="1"/>
      <protection locked="0"/>
    </xf>
    <xf numFmtId="0" fontId="20" fillId="0" borderId="0" xfId="0" applyNumberFormat="1" applyFont="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vertical="top" wrapText="1"/>
      <protection locked="0"/>
    </xf>
    <xf numFmtId="165" fontId="26" fillId="0" borderId="2" xfId="0" applyNumberFormat="1" applyFont="1" applyBorder="1" applyProtection="1">
      <protection locked="0"/>
    </xf>
    <xf numFmtId="165" fontId="28" fillId="0" borderId="0" xfId="0" applyNumberFormat="1" applyFont="1"/>
    <xf numFmtId="0" fontId="26" fillId="0" borderId="2" xfId="0" applyFont="1" applyBorder="1" applyAlignment="1">
      <alignment horizontal="left" vertical="center"/>
    </xf>
    <xf numFmtId="165" fontId="1" fillId="0" borderId="0" xfId="0" applyNumberFormat="1" applyFont="1" applyFill="1" applyBorder="1" applyAlignment="1" applyProtection="1">
      <alignment wrapText="1"/>
      <protection locked="0"/>
    </xf>
    <xf numFmtId="165" fontId="5" fillId="0" borderId="2" xfId="0" applyNumberFormat="1" applyFont="1" applyBorder="1" applyProtection="1">
      <protection locked="0"/>
    </xf>
    <xf numFmtId="0" fontId="15" fillId="0" borderId="0" xfId="0" applyFont="1" applyBorder="1" applyAlignment="1">
      <alignment vertical="center" wrapText="1"/>
    </xf>
    <xf numFmtId="0" fontId="15" fillId="0" borderId="0" xfId="0" applyFont="1" applyAlignment="1">
      <alignment vertical="center" wrapText="1"/>
    </xf>
    <xf numFmtId="0" fontId="22" fillId="0" borderId="0" xfId="0" applyFont="1" applyAlignment="1">
      <alignment vertical="center" wrapText="1"/>
    </xf>
    <xf numFmtId="0" fontId="15" fillId="0" borderId="0" xfId="0" applyFont="1" applyAlignment="1">
      <alignment vertical="center"/>
    </xf>
    <xf numFmtId="0" fontId="5" fillId="0" borderId="2" xfId="0" applyFont="1" applyBorder="1" applyAlignment="1">
      <alignment horizontal="center" vertical="center"/>
    </xf>
    <xf numFmtId="165" fontId="15" fillId="0" borderId="1" xfId="0" applyNumberFormat="1" applyFont="1" applyFill="1" applyBorder="1" applyAlignment="1" applyProtection="1">
      <alignment horizontal="center" vertical="center" wrapText="1"/>
      <protection locked="0"/>
    </xf>
    <xf numFmtId="165" fontId="15" fillId="0" borderId="0" xfId="0" applyNumberFormat="1" applyFont="1" applyFill="1" applyBorder="1" applyAlignment="1" applyProtection="1">
      <alignment wrapText="1"/>
      <protection locked="0"/>
    </xf>
    <xf numFmtId="0" fontId="15" fillId="0" borderId="0" xfId="0" applyFont="1" applyAlignment="1" applyProtection="1">
      <alignment vertical="center" wrapText="1"/>
      <protection locked="0"/>
    </xf>
    <xf numFmtId="165" fontId="15" fillId="0" borderId="0" xfId="0" applyNumberFormat="1" applyFont="1" applyFill="1" applyProtection="1">
      <protection locked="0"/>
    </xf>
    <xf numFmtId="165" fontId="15" fillId="0" borderId="0" xfId="0" applyNumberFormat="1" applyFont="1" applyProtection="1">
      <protection locked="0"/>
    </xf>
    <xf numFmtId="0" fontId="22" fillId="0" borderId="0" xfId="0" applyFont="1" applyAlignment="1" applyProtection="1">
      <alignment vertical="center" wrapText="1"/>
      <protection locked="0"/>
    </xf>
    <xf numFmtId="0" fontId="15" fillId="0" borderId="0" xfId="0" applyFont="1" applyAlignment="1" applyProtection="1">
      <alignment vertical="center"/>
      <protection locked="0"/>
    </xf>
    <xf numFmtId="0" fontId="5" fillId="0" borderId="2" xfId="0" applyFont="1" applyBorder="1" applyAlignment="1" applyProtection="1">
      <alignment vertical="center" wrapText="1"/>
      <protection locked="0"/>
    </xf>
    <xf numFmtId="165" fontId="2" fillId="0" borderId="0" xfId="0" applyNumberFormat="1" applyFont="1" applyFill="1" applyBorder="1" applyAlignment="1" applyProtection="1">
      <alignment wrapText="1"/>
      <protection locked="0"/>
    </xf>
    <xf numFmtId="2" fontId="5" fillId="0" borderId="0" xfId="0" applyNumberFormat="1" applyFont="1" applyAlignment="1">
      <alignment vertical="center" wrapText="1"/>
    </xf>
    <xf numFmtId="2" fontId="5" fillId="0" borderId="0" xfId="0" applyNumberFormat="1" applyFont="1" applyAlignment="1">
      <alignment vertical="center"/>
    </xf>
    <xf numFmtId="165" fontId="5" fillId="0" borderId="0" xfId="0" applyNumberFormat="1" applyFont="1" applyFill="1" applyBorder="1" applyAlignment="1" applyProtection="1">
      <alignment horizontal="center" vertical="center" wrapText="1"/>
      <protection locked="0"/>
    </xf>
    <xf numFmtId="165" fontId="5" fillId="0" borderId="0" xfId="0" applyNumberFormat="1" applyFont="1" applyFill="1" applyAlignment="1" applyProtection="1">
      <protection locked="0"/>
    </xf>
    <xf numFmtId="2" fontId="5" fillId="0" borderId="0" xfId="0" applyNumberFormat="1" applyFont="1" applyAlignment="1" applyProtection="1">
      <alignment vertical="center"/>
      <protection locked="0"/>
    </xf>
    <xf numFmtId="165" fontId="3" fillId="0" borderId="2" xfId="0" applyNumberFormat="1" applyFont="1" applyBorder="1" applyProtection="1">
      <protection locked="0"/>
    </xf>
    <xf numFmtId="0" fontId="5" fillId="0" borderId="2" xfId="0" applyFont="1" applyBorder="1" applyAlignment="1">
      <alignment vertical="center"/>
    </xf>
    <xf numFmtId="0" fontId="5" fillId="0" borderId="0" xfId="0" applyFont="1" applyAlignment="1">
      <alignment horizontal="center"/>
    </xf>
    <xf numFmtId="0" fontId="5" fillId="0" borderId="2" xfId="0" applyFont="1" applyBorder="1" applyAlignment="1" applyProtection="1">
      <alignment vertical="center"/>
      <protection locked="0"/>
    </xf>
    <xf numFmtId="0" fontId="5" fillId="0" borderId="0" xfId="0" applyFont="1" applyBorder="1" applyAlignment="1" applyProtection="1">
      <protection locked="0"/>
    </xf>
    <xf numFmtId="0" fontId="5" fillId="0" borderId="0" xfId="0" applyFont="1"/>
    <xf numFmtId="0" fontId="23" fillId="0" borderId="2" xfId="0" applyFont="1" applyBorder="1" applyAlignment="1">
      <alignment vertical="center" wrapText="1"/>
    </xf>
    <xf numFmtId="0" fontId="23" fillId="0" borderId="2" xfId="0" applyFont="1" applyBorder="1" applyAlignment="1">
      <alignment vertical="center"/>
    </xf>
    <xf numFmtId="0" fontId="23" fillId="0" borderId="0" xfId="0" applyFont="1" applyAlignment="1">
      <alignment vertical="center" wrapText="1"/>
    </xf>
    <xf numFmtId="0" fontId="23" fillId="0" borderId="0" xfId="0" applyFont="1" applyAlignment="1">
      <alignment vertical="center"/>
    </xf>
    <xf numFmtId="0" fontId="23" fillId="0" borderId="0" xfId="0" applyFont="1" applyAlignment="1">
      <alignment horizontal="left" vertical="center" wrapText="1"/>
    </xf>
    <xf numFmtId="165" fontId="29" fillId="0" borderId="0" xfId="0" applyNumberFormat="1" applyFont="1" applyAlignment="1">
      <alignment vertical="center"/>
    </xf>
    <xf numFmtId="165" fontId="23" fillId="0" borderId="1" xfId="0" applyNumberFormat="1" applyFont="1" applyFill="1" applyBorder="1" applyAlignment="1" applyProtection="1">
      <alignment horizontal="center" vertical="center" wrapText="1"/>
      <protection locked="0"/>
    </xf>
    <xf numFmtId="0" fontId="23" fillId="0" borderId="2" xfId="0" applyFont="1" applyBorder="1" applyAlignment="1" applyProtection="1">
      <alignment vertical="center"/>
      <protection locked="0"/>
    </xf>
    <xf numFmtId="0" fontId="23" fillId="0" borderId="0" xfId="0" applyFont="1" applyAlignment="1" applyProtection="1">
      <alignment vertical="center"/>
      <protection locked="0"/>
    </xf>
    <xf numFmtId="165" fontId="23" fillId="0" borderId="0" xfId="0" applyNumberFormat="1" applyFont="1" applyFill="1" applyProtection="1">
      <protection locked="0"/>
    </xf>
    <xf numFmtId="0" fontId="23" fillId="0" borderId="0" xfId="0" applyFont="1" applyAlignment="1" applyProtection="1">
      <alignment vertical="top"/>
      <protection locked="0"/>
    </xf>
    <xf numFmtId="165" fontId="23" fillId="0" borderId="0" xfId="0" applyNumberFormat="1" applyFont="1" applyProtection="1">
      <protection locked="0"/>
    </xf>
    <xf numFmtId="165" fontId="24" fillId="0" borderId="0" xfId="0" applyNumberFormat="1" applyFont="1" applyBorder="1" applyProtection="1">
      <protection locked="0"/>
    </xf>
    <xf numFmtId="2" fontId="25" fillId="0" borderId="2" xfId="0" applyNumberFormat="1" applyFont="1" applyBorder="1"/>
    <xf numFmtId="0" fontId="5" fillId="0" borderId="1" xfId="0" applyFont="1" applyBorder="1" applyAlignment="1" applyProtection="1">
      <alignment horizontal="center" vertical="center" wrapText="1"/>
    </xf>
    <xf numFmtId="2" fontId="5"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center" vertical="center" wrapText="1"/>
    </xf>
    <xf numFmtId="0" fontId="5" fillId="0" borderId="0" xfId="0" applyFont="1" applyProtection="1"/>
    <xf numFmtId="0" fontId="5" fillId="0" borderId="0" xfId="0" applyFont="1" applyBorder="1" applyAlignment="1" applyProtection="1">
      <alignment horizontal="center" vertical="center" wrapText="1"/>
    </xf>
    <xf numFmtId="2"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Alignment="1" applyProtection="1">
      <alignment horizontal="center" vertical="top"/>
    </xf>
    <xf numFmtId="0" fontId="5" fillId="0" borderId="0" xfId="0" applyFont="1" applyAlignment="1" applyProtection="1">
      <alignment vertical="center" wrapText="1"/>
    </xf>
    <xf numFmtId="0" fontId="5" fillId="0" borderId="0" xfId="0" applyFont="1" applyAlignment="1" applyProtection="1">
      <alignment vertical="center"/>
    </xf>
    <xf numFmtId="0" fontId="5" fillId="0" borderId="0" xfId="0" applyFont="1" applyAlignment="1" applyProtection="1">
      <alignment horizontal="center"/>
    </xf>
    <xf numFmtId="0" fontId="5" fillId="0" borderId="0" xfId="0" applyFont="1" applyAlignment="1" applyProtection="1">
      <alignment horizontal="right"/>
    </xf>
    <xf numFmtId="2" fontId="5" fillId="0" borderId="0" xfId="0" applyNumberFormat="1" applyFont="1" applyProtection="1"/>
    <xf numFmtId="165" fontId="5" fillId="0" borderId="0" xfId="0" applyNumberFormat="1" applyFont="1" applyProtection="1"/>
    <xf numFmtId="0" fontId="5" fillId="0" borderId="0" xfId="0" applyFont="1" applyAlignment="1" applyProtection="1"/>
    <xf numFmtId="2" fontId="3" fillId="0" borderId="0" xfId="0" applyNumberFormat="1" applyFont="1" applyProtection="1"/>
    <xf numFmtId="0" fontId="5" fillId="0" borderId="0" xfId="0" applyFont="1" applyAlignment="1" applyProtection="1">
      <alignment horizontal="right" vertical="top"/>
    </xf>
    <xf numFmtId="0" fontId="5" fillId="0" borderId="0" xfId="0" applyFont="1" applyFill="1" applyProtection="1"/>
    <xf numFmtId="0" fontId="5" fillId="0" borderId="0" xfId="0" applyFont="1" applyFill="1" applyAlignment="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top"/>
    </xf>
    <xf numFmtId="0" fontId="25" fillId="0" borderId="2" xfId="0" applyFont="1" applyBorder="1" applyAlignment="1" applyProtection="1">
      <alignment horizontal="center" vertical="top"/>
    </xf>
    <xf numFmtId="0" fontId="25" fillId="0" borderId="2" xfId="0" applyFont="1" applyBorder="1" applyProtection="1"/>
    <xf numFmtId="0" fontId="26" fillId="0" borderId="2" xfId="0" applyFont="1" applyBorder="1" applyProtection="1"/>
    <xf numFmtId="0" fontId="25" fillId="0" borderId="2" xfId="0" applyFont="1" applyBorder="1" applyAlignment="1" applyProtection="1"/>
    <xf numFmtId="2" fontId="25" fillId="0" borderId="2" xfId="0" applyNumberFormat="1" applyFont="1" applyBorder="1" applyProtection="1"/>
    <xf numFmtId="165" fontId="26" fillId="0" borderId="2" xfId="0" applyNumberFormat="1" applyFont="1" applyBorder="1" applyProtection="1"/>
    <xf numFmtId="0" fontId="25" fillId="0" borderId="0" xfId="0" applyFont="1" applyProtection="1"/>
    <xf numFmtId="0" fontId="5" fillId="0" borderId="0" xfId="0" applyFont="1" applyBorder="1" applyAlignment="1" applyProtection="1">
      <alignment vertical="center" wrapText="1"/>
      <protection locked="0"/>
    </xf>
    <xf numFmtId="0" fontId="0" fillId="0" borderId="2" xfId="0" applyBorder="1" applyAlignment="1">
      <alignment vertical="center"/>
    </xf>
    <xf numFmtId="0" fontId="0" fillId="0" borderId="0" xfId="0" applyAlignment="1">
      <alignment vertical="center"/>
    </xf>
    <xf numFmtId="0" fontId="25" fillId="0" borderId="2" xfId="0" applyFont="1" applyBorder="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0" fillId="0" borderId="2" xfId="0" applyBorder="1" applyAlignment="1" applyProtection="1">
      <alignment vertical="center"/>
      <protection locked="0"/>
    </xf>
    <xf numFmtId="0" fontId="5" fillId="0" borderId="0" xfId="0" applyFont="1" applyAlignment="1" applyProtection="1">
      <alignment horizontal="left" vertical="top"/>
      <protection locked="0"/>
    </xf>
    <xf numFmtId="0" fontId="5" fillId="0" borderId="0" xfId="0" applyFont="1" applyProtection="1">
      <protection locked="0"/>
    </xf>
    <xf numFmtId="0" fontId="0" fillId="0" borderId="0" xfId="0" applyAlignment="1" applyProtection="1">
      <alignment vertical="center"/>
      <protection locked="0"/>
    </xf>
    <xf numFmtId="0" fontId="5" fillId="0" borderId="0" xfId="0" applyFont="1" applyAlignment="1" applyProtection="1">
      <alignment horizontal="left" vertical="top" wrapText="1"/>
      <protection locked="0"/>
    </xf>
    <xf numFmtId="0" fontId="5" fillId="0" borderId="0" xfId="0" applyFont="1" applyAlignment="1" applyProtection="1">
      <alignment horizontal="center" vertical="top"/>
      <protection locked="0"/>
    </xf>
    <xf numFmtId="0" fontId="3" fillId="4" borderId="0" xfId="0" applyFont="1" applyFill="1" applyAlignment="1" applyProtection="1">
      <alignment vertical="top" wrapText="1"/>
      <protection locked="0"/>
    </xf>
    <xf numFmtId="0" fontId="5" fillId="0" borderId="0" xfId="0" applyFont="1" applyAlignment="1" applyProtection="1">
      <alignment horizontal="right"/>
      <protection locked="0"/>
    </xf>
    <xf numFmtId="2" fontId="5" fillId="0" borderId="0" xfId="0" applyNumberFormat="1" applyFont="1" applyProtection="1">
      <protection locked="0"/>
    </xf>
    <xf numFmtId="0" fontId="3" fillId="3" borderId="0" xfId="0" applyFont="1" applyFill="1" applyAlignment="1" applyProtection="1">
      <alignment vertical="top" wrapText="1"/>
      <protection locked="0"/>
    </xf>
    <xf numFmtId="0" fontId="5" fillId="0" borderId="0" xfId="0" applyFont="1" applyFill="1" applyAlignment="1" applyProtection="1">
      <alignment horizontal="right"/>
      <protection locked="0"/>
    </xf>
    <xf numFmtId="2" fontId="5" fillId="0" borderId="0" xfId="0" applyNumberFormat="1" applyFont="1" applyFill="1" applyProtection="1">
      <protection locked="0"/>
    </xf>
    <xf numFmtId="165" fontId="5" fillId="0" borderId="2" xfId="0" applyNumberFormat="1" applyFont="1" applyFill="1" applyBorder="1" applyProtection="1">
      <protection locked="0"/>
    </xf>
    <xf numFmtId="0" fontId="5" fillId="0" borderId="2" xfId="0" applyFont="1" applyBorder="1" applyAlignment="1" applyProtection="1">
      <alignment vertical="center" wrapText="1"/>
    </xf>
    <xf numFmtId="0" fontId="5" fillId="0" borderId="2" xfId="0" applyFont="1" applyBorder="1" applyAlignment="1" applyProtection="1">
      <alignment vertical="center"/>
    </xf>
    <xf numFmtId="0" fontId="5" fillId="0" borderId="0" xfId="0" applyFont="1" applyAlignment="1" applyProtection="1">
      <alignment wrapText="1"/>
    </xf>
    <xf numFmtId="0" fontId="5" fillId="0" borderId="0" xfId="0" applyFont="1" applyFill="1" applyAlignment="1" applyProtection="1">
      <alignment horizontal="right"/>
    </xf>
    <xf numFmtId="2" fontId="5" fillId="0" borderId="0" xfId="0" applyNumberFormat="1" applyFont="1" applyFill="1" applyProtection="1"/>
    <xf numFmtId="0" fontId="5" fillId="0" borderId="2" xfId="0" applyFont="1" applyBorder="1" applyAlignment="1" applyProtection="1">
      <alignment horizontal="center" vertical="top"/>
    </xf>
    <xf numFmtId="0" fontId="5" fillId="0" borderId="2" xfId="0" applyFont="1" applyBorder="1" applyProtection="1"/>
    <xf numFmtId="0" fontId="3" fillId="0" borderId="2" xfId="0" applyFont="1" applyBorder="1" applyProtection="1"/>
    <xf numFmtId="2" fontId="5" fillId="0" borderId="2" xfId="0" applyNumberFormat="1" applyFont="1" applyBorder="1" applyProtection="1"/>
    <xf numFmtId="165" fontId="3" fillId="0" borderId="2" xfId="0" applyNumberFormat="1" applyFont="1" applyBorder="1" applyProtection="1"/>
    <xf numFmtId="0" fontId="1" fillId="0" borderId="2" xfId="0" applyFont="1" applyBorder="1" applyAlignment="1">
      <alignment vertical="center" wrapText="1"/>
    </xf>
    <xf numFmtId="16" fontId="5" fillId="0" borderId="0" xfId="0" applyNumberFormat="1" applyFont="1" applyFill="1" applyBorder="1" applyAlignment="1">
      <alignment horizontal="center" vertical="top" wrapText="1"/>
    </xf>
    <xf numFmtId="0" fontId="1" fillId="0" borderId="0" xfId="0" applyFont="1" applyAlignment="1">
      <alignment vertical="center"/>
    </xf>
    <xf numFmtId="0" fontId="1" fillId="0" borderId="2" xfId="0" applyFont="1" applyBorder="1" applyAlignment="1" applyProtection="1">
      <alignment vertical="center" wrapText="1"/>
      <protection locked="0"/>
    </xf>
    <xf numFmtId="165" fontId="3" fillId="0" borderId="0" xfId="0" applyNumberFormat="1" applyFont="1" applyFill="1" applyBorder="1" applyAlignment="1" applyProtection="1">
      <alignment wrapText="1"/>
      <protection locked="0"/>
    </xf>
    <xf numFmtId="0" fontId="5" fillId="0" borderId="0" xfId="0" applyFont="1" applyAlignment="1" applyProtection="1">
      <alignment wrapText="1"/>
      <protection locked="0"/>
    </xf>
    <xf numFmtId="0" fontId="1" fillId="0" borderId="0" xfId="0" applyFont="1" applyAlignment="1" applyProtection="1">
      <alignment vertical="center"/>
      <protection locked="0"/>
    </xf>
    <xf numFmtId="0" fontId="5" fillId="0" borderId="0" xfId="0" applyFont="1" applyFill="1" applyAlignment="1" applyProtection="1">
      <alignment vertical="top"/>
      <protection locked="0"/>
    </xf>
    <xf numFmtId="165" fontId="3" fillId="0" borderId="2" xfId="0" applyNumberFormat="1" applyFont="1" applyFill="1" applyBorder="1" applyProtection="1">
      <protection locked="0"/>
    </xf>
    <xf numFmtId="0" fontId="20" fillId="0" borderId="0" xfId="0" applyFont="1" applyAlignment="1">
      <alignment vertical="top" wrapText="1"/>
    </xf>
    <xf numFmtId="0" fontId="20" fillId="0" borderId="0" xfId="0" applyFont="1" applyAlignment="1">
      <alignment vertical="center" wrapText="1"/>
    </xf>
    <xf numFmtId="0" fontId="20" fillId="0" borderId="0" xfId="0" applyFont="1" applyAlignment="1">
      <alignment vertical="center"/>
    </xf>
    <xf numFmtId="166" fontId="20" fillId="0" borderId="0" xfId="0" applyNumberFormat="1" applyFont="1" applyAlignment="1" applyProtection="1">
      <alignment horizontal="right" vertical="top" wrapText="1"/>
      <protection locked="0"/>
    </xf>
    <xf numFmtId="166" fontId="5" fillId="0" borderId="0" xfId="0" applyNumberFormat="1" applyFont="1" applyAlignment="1" applyProtection="1">
      <alignment vertical="top"/>
      <protection locked="0"/>
    </xf>
    <xf numFmtId="165" fontId="5" fillId="0" borderId="1" xfId="0" applyNumberFormat="1" applyFont="1" applyFill="1" applyBorder="1" applyAlignment="1" applyProtection="1">
      <alignment horizontal="center" vertical="top" wrapText="1"/>
      <protection locked="0"/>
    </xf>
    <xf numFmtId="165" fontId="5" fillId="0" borderId="0" xfId="0" applyNumberFormat="1" applyFont="1" applyAlignment="1" applyProtection="1">
      <alignment vertical="top"/>
      <protection locked="0"/>
    </xf>
    <xf numFmtId="2" fontId="5" fillId="0" borderId="0" xfId="0" applyNumberFormat="1" applyFont="1" applyAlignment="1" applyProtection="1">
      <alignment horizontal="center" vertical="top"/>
      <protection locked="0"/>
    </xf>
    <xf numFmtId="2" fontId="5" fillId="0" borderId="1" xfId="0" applyNumberFormat="1" applyFont="1" applyBorder="1" applyAlignment="1" applyProtection="1">
      <alignment horizontal="center" vertical="top" wrapText="1"/>
    </xf>
    <xf numFmtId="0" fontId="5" fillId="0" borderId="1" xfId="0" applyFont="1" applyBorder="1" applyAlignment="1" applyProtection="1">
      <alignment vertical="center" wrapText="1"/>
    </xf>
    <xf numFmtId="0" fontId="5" fillId="0" borderId="1" xfId="0" applyFont="1" applyBorder="1" applyAlignment="1" applyProtection="1">
      <alignment horizontal="center" vertical="top" wrapText="1"/>
    </xf>
    <xf numFmtId="165" fontId="5" fillId="0" borderId="1" xfId="0" applyNumberFormat="1" applyFont="1" applyBorder="1" applyAlignment="1" applyProtection="1">
      <alignment horizontal="center" vertical="top" wrapText="1"/>
    </xf>
    <xf numFmtId="2" fontId="5" fillId="0" borderId="0" xfId="0" applyNumberFormat="1" applyFont="1" applyAlignment="1" applyProtection="1">
      <alignment vertical="top"/>
    </xf>
    <xf numFmtId="165" fontId="5" fillId="0" borderId="0" xfId="0" applyNumberFormat="1" applyFont="1" applyAlignment="1" applyProtection="1">
      <alignment vertical="top"/>
    </xf>
    <xf numFmtId="0" fontId="5" fillId="0" borderId="0" xfId="0" applyFont="1" applyFill="1" applyAlignment="1" applyProtection="1">
      <alignment vertical="top" wrapText="1"/>
    </xf>
    <xf numFmtId="2" fontId="3" fillId="0" borderId="2" xfId="0" applyNumberFormat="1" applyFont="1" applyBorder="1" applyAlignment="1" applyProtection="1">
      <alignment vertical="top"/>
    </xf>
    <xf numFmtId="0" fontId="3" fillId="0" borderId="2" xfId="0" applyFont="1" applyBorder="1" applyAlignment="1" applyProtection="1">
      <alignment vertical="center"/>
    </xf>
    <xf numFmtId="0" fontId="3" fillId="0" borderId="2" xfId="0" applyFont="1" applyBorder="1" applyAlignment="1" applyProtection="1">
      <alignment vertical="top"/>
    </xf>
    <xf numFmtId="165" fontId="3" fillId="0" borderId="2" xfId="0" applyNumberFormat="1" applyFont="1" applyBorder="1" applyAlignment="1" applyProtection="1">
      <alignment vertical="top"/>
    </xf>
    <xf numFmtId="165" fontId="3" fillId="0" borderId="2" xfId="0" applyNumberFormat="1" applyFont="1" applyBorder="1" applyAlignment="1" applyProtection="1">
      <alignment vertical="top"/>
      <protection locked="0"/>
    </xf>
    <xf numFmtId="2"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0" fillId="0" borderId="1" xfId="0" applyNumberFormat="1" applyFill="1" applyBorder="1" applyAlignment="1">
      <alignment horizontal="center"/>
    </xf>
    <xf numFmtId="165" fontId="0" fillId="0" borderId="0" xfId="0" applyNumberFormat="1" applyFill="1"/>
    <xf numFmtId="165" fontId="3" fillId="0" borderId="1" xfId="0" applyNumberFormat="1" applyFont="1" applyFill="1" applyBorder="1"/>
    <xf numFmtId="165" fontId="0" fillId="0" borderId="0" xfId="0" applyNumberFormat="1" applyFill="1" applyBorder="1"/>
    <xf numFmtId="165" fontId="17" fillId="0" borderId="0" xfId="0" applyNumberFormat="1" applyFont="1" applyFill="1"/>
    <xf numFmtId="165" fontId="30" fillId="0" borderId="1" xfId="0" applyNumberFormat="1" applyFont="1" applyFill="1" applyBorder="1"/>
    <xf numFmtId="165" fontId="30" fillId="0" borderId="1" xfId="0" applyNumberFormat="1" applyFont="1" applyBorder="1"/>
    <xf numFmtId="0" fontId="31" fillId="0" borderId="0" xfId="0" applyFont="1"/>
    <xf numFmtId="4" fontId="23" fillId="0" borderId="0" xfId="0" applyNumberFormat="1" applyFont="1" applyAlignment="1">
      <alignment vertical="center"/>
    </xf>
    <xf numFmtId="165" fontId="9" fillId="0" borderId="0" xfId="0" applyNumberFormat="1" applyFont="1" applyAlignment="1">
      <alignment horizontal="center"/>
    </xf>
    <xf numFmtId="0" fontId="3" fillId="0" borderId="5" xfId="0" applyFont="1" applyBorder="1" applyAlignment="1"/>
    <xf numFmtId="0" fontId="0" fillId="0" borderId="3" xfId="0" applyBorder="1" applyAlignment="1"/>
    <xf numFmtId="0" fontId="0" fillId="0" borderId="4" xfId="0" applyBorder="1" applyAlignment="1"/>
    <xf numFmtId="0" fontId="30" fillId="0" borderId="5" xfId="0" applyFont="1" applyBorder="1" applyAlignment="1"/>
    <xf numFmtId="0" fontId="31" fillId="0" borderId="3" xfId="0" applyFont="1" applyBorder="1" applyAlignment="1"/>
    <xf numFmtId="0" fontId="31" fillId="0" borderId="4" xfId="0" applyFont="1" applyBorder="1" applyAlignment="1"/>
    <xf numFmtId="0" fontId="5" fillId="0" borderId="0" xfId="0" applyFont="1" applyAlignment="1">
      <alignment horizontal="center"/>
    </xf>
    <xf numFmtId="0" fontId="5" fillId="0" borderId="0" xfId="0" applyFont="1"/>
    <xf numFmtId="0" fontId="5" fillId="0" borderId="0" xfId="0" applyFont="1" applyFill="1"/>
    <xf numFmtId="0" fontId="5" fillId="0" borderId="0" xfId="0" applyFont="1" applyAlignment="1">
      <alignment wrapText="1"/>
    </xf>
    <xf numFmtId="0" fontId="5" fillId="0" borderId="0" xfId="0" applyFont="1" applyAlignment="1"/>
  </cellXfs>
  <cellStyles count="2">
    <cellStyle name="Navadno" xfId="0" builtinId="0"/>
    <cellStyle name="Vejica" xfId="1" builtinId="3"/>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F41"/>
  <sheetViews>
    <sheetView tabSelected="1" view="pageBreakPreview" zoomScaleSheetLayoutView="100" zoomScalePageLayoutView="130" workbookViewId="0">
      <selection activeCell="B15" sqref="B15"/>
    </sheetView>
  </sheetViews>
  <sheetFormatPr defaultColWidth="11.44140625" defaultRowHeight="14.4"/>
  <cols>
    <col min="2" max="2" width="41.5546875" customWidth="1"/>
    <col min="3" max="3" width="9.109375" customWidth="1"/>
    <col min="4" max="4" width="12.33203125" style="339" customWidth="1"/>
    <col min="5" max="5" width="12.88671875" style="35" customWidth="1"/>
  </cols>
  <sheetData>
    <row r="1" spans="1:6" ht="19.8">
      <c r="A1" s="347" t="s">
        <v>639</v>
      </c>
      <c r="B1" s="347"/>
      <c r="C1" s="347"/>
      <c r="D1" s="347"/>
      <c r="E1" s="347"/>
      <c r="F1" s="129"/>
    </row>
    <row r="3" spans="1:6">
      <c r="D3" s="338" t="s">
        <v>39</v>
      </c>
      <c r="E3" s="34" t="s">
        <v>40</v>
      </c>
    </row>
    <row r="4" spans="1:6">
      <c r="A4" s="13" t="s">
        <v>31</v>
      </c>
      <c r="B4" s="13" t="s">
        <v>32</v>
      </c>
    </row>
    <row r="5" spans="1:6" ht="5.0999999999999996" customHeight="1"/>
    <row r="6" spans="1:6">
      <c r="A6" t="s">
        <v>6</v>
      </c>
      <c r="B6" t="s">
        <v>8</v>
      </c>
      <c r="D6" s="339">
        <f>'A1-RUŠITVE'!G65</f>
        <v>0</v>
      </c>
      <c r="E6" s="35">
        <f>D6*1.22</f>
        <v>0</v>
      </c>
    </row>
    <row r="7" spans="1:6">
      <c r="A7" t="s">
        <v>7</v>
      </c>
      <c r="B7" t="s">
        <v>9</v>
      </c>
      <c r="D7" s="339">
        <f>'A2-ZIDARSKA DELA'!G60</f>
        <v>0</v>
      </c>
      <c r="E7" s="35">
        <f t="shared" ref="E7:E9" si="0">D7*1.22</f>
        <v>0</v>
      </c>
    </row>
    <row r="8" spans="1:6" ht="5.0999999999999996" customHeight="1"/>
    <row r="9" spans="1:6">
      <c r="A9" s="348" t="s">
        <v>33</v>
      </c>
      <c r="B9" s="349"/>
      <c r="C9" s="350"/>
      <c r="D9" s="340">
        <f>SUM(D6:D7)</f>
        <v>0</v>
      </c>
      <c r="E9" s="37">
        <f t="shared" si="0"/>
        <v>0</v>
      </c>
    </row>
    <row r="11" spans="1:6">
      <c r="A11" s="13" t="s">
        <v>34</v>
      </c>
      <c r="B11" s="13" t="s">
        <v>354</v>
      </c>
    </row>
    <row r="12" spans="1:6" ht="5.0999999999999996" customHeight="1"/>
    <row r="13" spans="1:6">
      <c r="A13" t="s">
        <v>6</v>
      </c>
      <c r="B13" t="s">
        <v>17</v>
      </c>
      <c r="D13" s="11">
        <f>'B1-KLJUČAVNIČARSKA'!G76</f>
        <v>0</v>
      </c>
      <c r="E13" s="12">
        <f>D13*1.22</f>
        <v>0</v>
      </c>
    </row>
    <row r="14" spans="1:6">
      <c r="A14" t="s">
        <v>7</v>
      </c>
      <c r="B14" t="s">
        <v>18</v>
      </c>
      <c r="D14" s="11">
        <f>'B2-MIZARSKA'!G128</f>
        <v>0</v>
      </c>
      <c r="E14" s="12">
        <f t="shared" ref="E14:E21" si="1">D14*1.22</f>
        <v>0</v>
      </c>
      <c r="F14" s="68"/>
    </row>
    <row r="15" spans="1:6">
      <c r="A15" t="s">
        <v>10</v>
      </c>
      <c r="B15" t="s">
        <v>19</v>
      </c>
      <c r="D15" s="11">
        <f>'B3-OKNA,SENČILA'!G34</f>
        <v>0</v>
      </c>
      <c r="E15" s="12">
        <f t="shared" si="1"/>
        <v>0</v>
      </c>
    </row>
    <row r="16" spans="1:6">
      <c r="A16" t="s">
        <v>11</v>
      </c>
      <c r="B16" s="62" t="s">
        <v>341</v>
      </c>
      <c r="D16" s="11">
        <f>'B4-SUHOMONTAŽA'!G13</f>
        <v>0</v>
      </c>
      <c r="E16" s="12">
        <f t="shared" si="1"/>
        <v>0</v>
      </c>
    </row>
    <row r="17" spans="1:6">
      <c r="A17" t="s">
        <v>12</v>
      </c>
      <c r="B17" t="s">
        <v>20</v>
      </c>
      <c r="D17" s="11">
        <f>'B5-KERAMIKA'!G15</f>
        <v>0</v>
      </c>
      <c r="E17" s="12">
        <f t="shared" si="1"/>
        <v>0</v>
      </c>
    </row>
    <row r="18" spans="1:6">
      <c r="A18" t="s">
        <v>13</v>
      </c>
      <c r="B18" t="s">
        <v>21</v>
      </c>
      <c r="D18" s="11">
        <f>'B6-SLIKOPLESKARSKA'!G49</f>
        <v>0</v>
      </c>
      <c r="E18" s="12">
        <f t="shared" si="1"/>
        <v>0</v>
      </c>
      <c r="F18" s="68"/>
    </row>
    <row r="19" spans="1:6">
      <c r="A19" t="s">
        <v>14</v>
      </c>
      <c r="B19" t="s">
        <v>22</v>
      </c>
      <c r="D19" s="11">
        <f>'B7-TLAKARSKA'!G29</f>
        <v>0</v>
      </c>
      <c r="E19" s="12">
        <f t="shared" si="1"/>
        <v>0</v>
      </c>
    </row>
    <row r="20" spans="1:6">
      <c r="A20" t="s">
        <v>15</v>
      </c>
      <c r="B20" t="s">
        <v>23</v>
      </c>
      <c r="D20" s="11">
        <f>'B8-TEH.STROPOVI'!G44</f>
        <v>0</v>
      </c>
      <c r="E20" s="12">
        <f t="shared" si="1"/>
        <v>0</v>
      </c>
    </row>
    <row r="21" spans="1:6">
      <c r="A21" t="s">
        <v>16</v>
      </c>
      <c r="B21" t="s">
        <v>24</v>
      </c>
      <c r="D21" s="11">
        <f>'B9-RAZNO'!G12</f>
        <v>0</v>
      </c>
      <c r="E21" s="12">
        <f t="shared" si="1"/>
        <v>0</v>
      </c>
    </row>
    <row r="22" spans="1:6" ht="5.0999999999999996" customHeight="1">
      <c r="D22" s="11"/>
      <c r="E22" s="12"/>
    </row>
    <row r="23" spans="1:6">
      <c r="A23" s="348" t="s">
        <v>25</v>
      </c>
      <c r="B23" s="349"/>
      <c r="C23" s="350"/>
      <c r="D23" s="340">
        <f>SUM(D13:D21)</f>
        <v>0</v>
      </c>
      <c r="E23" s="37">
        <f>D23*1.22</f>
        <v>0</v>
      </c>
    </row>
    <row r="25" spans="1:6">
      <c r="A25" s="348" t="s">
        <v>35</v>
      </c>
      <c r="B25" s="349"/>
      <c r="C25" s="350"/>
      <c r="D25" s="340">
        <f>D23+D9</f>
        <v>0</v>
      </c>
      <c r="E25" s="37">
        <f>D25*1.22</f>
        <v>0</v>
      </c>
    </row>
    <row r="26" spans="1:6">
      <c r="A26" s="29"/>
      <c r="B26" s="30"/>
      <c r="C26" s="30"/>
      <c r="D26" s="341"/>
      <c r="E26" s="36"/>
    </row>
    <row r="27" spans="1:6">
      <c r="A27" s="13" t="s">
        <v>26</v>
      </c>
      <c r="B27" s="13" t="s">
        <v>38</v>
      </c>
    </row>
    <row r="28" spans="1:6" ht="5.0999999999999996" customHeight="1"/>
    <row r="29" spans="1:6">
      <c r="A29" t="s">
        <v>6</v>
      </c>
      <c r="B29" t="s">
        <v>27</v>
      </c>
      <c r="D29" s="339">
        <f>'C1-OPR.poNAROČILU'!G423</f>
        <v>0</v>
      </c>
      <c r="E29" s="35">
        <f>D29*1.22</f>
        <v>0</v>
      </c>
    </row>
    <row r="30" spans="1:6">
      <c r="A30" t="s">
        <v>7</v>
      </c>
      <c r="B30" s="78" t="s">
        <v>352</v>
      </c>
      <c r="D30" s="339">
        <f>'C2-SERIJSKA OPR.'!G103</f>
        <v>0</v>
      </c>
      <c r="E30" s="35">
        <f>D30*1.22</f>
        <v>0</v>
      </c>
    </row>
    <row r="31" spans="1:6" ht="5.0999999999999996" customHeight="1"/>
    <row r="32" spans="1:6">
      <c r="A32" s="348" t="s">
        <v>36</v>
      </c>
      <c r="B32" s="349"/>
      <c r="C32" s="350"/>
      <c r="D32" s="340">
        <f>SUM(D29:D30)</f>
        <v>0</v>
      </c>
      <c r="E32" s="37">
        <f>D32*1.22</f>
        <v>0</v>
      </c>
    </row>
    <row r="34" spans="1:5">
      <c r="A34" s="348" t="s">
        <v>37</v>
      </c>
      <c r="B34" s="349"/>
      <c r="C34" s="350"/>
      <c r="D34" s="340">
        <f>D32+D25</f>
        <v>0</v>
      </c>
      <c r="E34" s="37">
        <f>D34*1.22</f>
        <v>0</v>
      </c>
    </row>
    <row r="35" spans="1:5" s="66" customFormat="1" ht="17.25" customHeight="1">
      <c r="D35" s="342"/>
      <c r="E35" s="67"/>
    </row>
    <row r="36" spans="1:5">
      <c r="A36" s="13" t="s">
        <v>28</v>
      </c>
      <c r="B36" s="13" t="s">
        <v>29</v>
      </c>
    </row>
    <row r="37" spans="1:5" ht="5.0999999999999996" customHeight="1"/>
    <row r="38" spans="1:5">
      <c r="A38" t="s">
        <v>6</v>
      </c>
      <c r="B38" t="s">
        <v>30</v>
      </c>
      <c r="C38" s="1"/>
      <c r="D38" s="339">
        <f>'D-ZAŠČITNI UKREPI'!G32</f>
        <v>0</v>
      </c>
      <c r="E38" s="35">
        <f>D38*1.22</f>
        <v>0</v>
      </c>
    </row>
    <row r="39" spans="1:5" ht="5.0999999999999996" customHeight="1"/>
    <row r="40" spans="1:5" s="345" customFormat="1" ht="18">
      <c r="A40" s="351" t="s">
        <v>831</v>
      </c>
      <c r="B40" s="352"/>
      <c r="C40" s="353"/>
      <c r="D40" s="343">
        <f>D38+D34</f>
        <v>0</v>
      </c>
      <c r="E40" s="344">
        <f>D40*1.22</f>
        <v>0</v>
      </c>
    </row>
    <row r="41" spans="1:5" s="66" customFormat="1" ht="18" customHeight="1">
      <c r="D41" s="342"/>
      <c r="E41" s="67"/>
    </row>
  </sheetData>
  <sheetProtection password="C072" sheet="1" objects="1" scenarios="1"/>
  <mergeCells count="7">
    <mergeCell ref="A40:C40"/>
    <mergeCell ref="A1:E1"/>
    <mergeCell ref="A34:C34"/>
    <mergeCell ref="A25:C25"/>
    <mergeCell ref="A9:C9"/>
    <mergeCell ref="A23:C23"/>
    <mergeCell ref="A32:C32"/>
  </mergeCells>
  <phoneticPr fontId="8" type="noConversion"/>
  <pageMargins left="0.98425196850393704" right="0.39370078740157483" top="0.98425196850393704" bottom="0.98425196850393704" header="0.39370078740157483" footer="0.39370078740157483"/>
  <pageSetup paperSize="9" scale="98" orientation="portrait" horizontalDpi="4294967292" verticalDpi="4294967292" r:id="rId1"/>
  <headerFooter>
    <oddFooter>&amp;C&amp;10Oddelek za intenzivno nego odraslih v 2. nadstropju KO perinatologijo na ginekološki kliniki UKC Ljubljana - PZI</oddFooter>
  </headerFooter>
  <extLst>
    <ext xmlns:mx="http://schemas.microsoft.com/office/mac/excel/2008/main" uri="http://schemas.microsoft.com/office/mac/excel/2008/main">
      <mx:PLV Mode="1" OnePage="0" WScale="0"/>
    </ext>
  </extLst>
</worksheet>
</file>

<file path=xl/worksheets/sheet2.xml><?xml version="1.0" encoding="utf-8"?>
<worksheet xmlns="http://schemas.openxmlformats.org/spreadsheetml/2006/main" xmlns:r="http://schemas.openxmlformats.org/officeDocument/2006/relationships">
  <dimension ref="A1:G48"/>
  <sheetViews>
    <sheetView view="pageBreakPreview" zoomScaleSheetLayoutView="100" zoomScalePageLayoutView="115" workbookViewId="0">
      <selection activeCell="D8" sqref="D8"/>
    </sheetView>
  </sheetViews>
  <sheetFormatPr defaultColWidth="11.44140625" defaultRowHeight="14.4"/>
  <cols>
    <col min="1" max="1" width="11.33203125" customWidth="1"/>
    <col min="2" max="3" width="11.44140625" hidden="1" customWidth="1"/>
    <col min="4" max="4" width="66.109375" customWidth="1"/>
  </cols>
  <sheetData>
    <row r="1" spans="1:7">
      <c r="A1" s="15" t="s">
        <v>48</v>
      </c>
      <c r="B1" s="15" t="s">
        <v>41</v>
      </c>
      <c r="C1" s="15"/>
      <c r="D1" s="79"/>
      <c r="E1" s="16"/>
      <c r="F1" s="70"/>
      <c r="G1" s="71"/>
    </row>
    <row r="2" spans="1:7">
      <c r="A2" s="16"/>
      <c r="B2" s="16"/>
      <c r="C2" s="16"/>
      <c r="D2" s="16"/>
      <c r="E2" s="16"/>
      <c r="F2" s="70"/>
      <c r="G2" s="71"/>
    </row>
    <row r="3" spans="1:7" ht="96" customHeight="1">
      <c r="A3" s="46" t="s">
        <v>54</v>
      </c>
      <c r="B3" s="16"/>
      <c r="C3" s="16"/>
      <c r="D3" s="80" t="s">
        <v>383</v>
      </c>
      <c r="E3" s="16"/>
      <c r="F3" s="70"/>
      <c r="G3" s="71"/>
    </row>
    <row r="4" spans="1:7" ht="78" customHeight="1">
      <c r="A4" s="4" t="s">
        <v>57</v>
      </c>
      <c r="D4" s="80" t="s">
        <v>369</v>
      </c>
      <c r="E4" s="16"/>
      <c r="F4" s="70"/>
      <c r="G4" s="71"/>
    </row>
    <row r="5" spans="1:7" ht="41.25" customHeight="1">
      <c r="A5" s="46" t="s">
        <v>59</v>
      </c>
      <c r="B5" s="16"/>
      <c r="C5" s="16"/>
      <c r="D5" s="80" t="s">
        <v>384</v>
      </c>
      <c r="E5" s="16"/>
      <c r="F5" s="70"/>
      <c r="G5" s="71"/>
    </row>
    <row r="6" spans="1:7" ht="34.5" customHeight="1">
      <c r="A6" s="46" t="s">
        <v>62</v>
      </c>
      <c r="B6" s="16"/>
      <c r="C6" s="16"/>
      <c r="D6" s="80" t="s">
        <v>370</v>
      </c>
      <c r="E6" s="16"/>
      <c r="F6" s="70"/>
      <c r="G6" s="71"/>
    </row>
    <row r="7" spans="1:7" ht="34.5" customHeight="1">
      <c r="A7" s="46" t="s">
        <v>64</v>
      </c>
      <c r="B7" s="16"/>
      <c r="C7" s="16"/>
      <c r="D7" s="80" t="s">
        <v>385</v>
      </c>
      <c r="E7" s="16"/>
      <c r="F7" s="70"/>
      <c r="G7" s="71"/>
    </row>
    <row r="8" spans="1:7" ht="93" customHeight="1">
      <c r="A8" s="46" t="s">
        <v>137</v>
      </c>
      <c r="B8" s="16"/>
      <c r="C8" s="16"/>
      <c r="D8" s="80" t="s">
        <v>753</v>
      </c>
      <c r="E8" s="16"/>
      <c r="F8" s="70"/>
      <c r="G8" s="71"/>
    </row>
    <row r="9" spans="1:7" ht="69.75" customHeight="1">
      <c r="A9" s="46" t="s">
        <v>79</v>
      </c>
      <c r="B9" s="16"/>
      <c r="C9" s="16"/>
      <c r="D9" s="80" t="s">
        <v>382</v>
      </c>
      <c r="E9" s="16"/>
      <c r="F9" s="70"/>
      <c r="G9" s="71"/>
    </row>
    <row r="10" spans="1:7" ht="34.5" customHeight="1">
      <c r="A10" s="46" t="s">
        <v>85</v>
      </c>
      <c r="B10" s="16"/>
      <c r="C10" s="16"/>
      <c r="D10" s="80" t="s">
        <v>371</v>
      </c>
      <c r="E10" s="16"/>
      <c r="F10" s="70"/>
      <c r="G10" s="71"/>
    </row>
    <row r="11" spans="1:7" ht="104.25" customHeight="1">
      <c r="A11" s="46" t="s">
        <v>138</v>
      </c>
      <c r="B11" s="16"/>
      <c r="C11" s="16"/>
      <c r="D11" s="80" t="s">
        <v>386</v>
      </c>
      <c r="E11" s="16"/>
      <c r="F11" s="70"/>
      <c r="G11" s="71"/>
    </row>
    <row r="12" spans="1:7" s="75" customFormat="1">
      <c r="A12" s="77"/>
      <c r="C12" s="76"/>
      <c r="D12" s="76"/>
      <c r="E12" s="76"/>
    </row>
    <row r="13" spans="1:7">
      <c r="A13" s="2"/>
      <c r="B13" s="2"/>
      <c r="C13" s="2"/>
      <c r="D13" s="2"/>
      <c r="E13" s="2"/>
    </row>
    <row r="14" spans="1:7">
      <c r="A14" s="2"/>
      <c r="B14" s="2"/>
      <c r="C14" s="2"/>
      <c r="D14" s="2"/>
      <c r="E14" s="2"/>
    </row>
    <row r="15" spans="1:7">
      <c r="A15" s="2"/>
      <c r="B15" s="2"/>
      <c r="C15" s="2"/>
      <c r="D15" s="2"/>
      <c r="E15" s="2"/>
    </row>
    <row r="16" spans="1:7">
      <c r="A16" s="2"/>
      <c r="B16" s="2"/>
      <c r="C16" s="2"/>
      <c r="D16" s="2"/>
      <c r="E16" s="2"/>
    </row>
    <row r="17" spans="1:5">
      <c r="A17" s="2"/>
      <c r="B17" s="2"/>
      <c r="C17" s="2"/>
      <c r="D17" s="2"/>
      <c r="E17" s="2"/>
    </row>
    <row r="18" spans="1:5">
      <c r="A18" s="2"/>
      <c r="B18" s="2"/>
      <c r="C18" s="49"/>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row r="37" spans="1:5">
      <c r="A37" s="2"/>
      <c r="B37" s="2"/>
      <c r="C37" s="2"/>
      <c r="D37" s="2"/>
      <c r="E37" s="2"/>
    </row>
    <row r="38" spans="1:5">
      <c r="A38" s="2"/>
      <c r="B38" s="2"/>
      <c r="C38" s="2"/>
      <c r="D38" s="2"/>
      <c r="E38" s="2"/>
    </row>
    <row r="39" spans="1:5">
      <c r="A39" s="2"/>
      <c r="B39" s="2"/>
      <c r="C39" s="2"/>
      <c r="D39" s="2"/>
      <c r="E39" s="2"/>
    </row>
    <row r="40" spans="1:5">
      <c r="A40" s="2"/>
      <c r="B40" s="2"/>
      <c r="C40" s="2"/>
      <c r="D40" s="2"/>
      <c r="E40" s="2"/>
    </row>
    <row r="41" spans="1:5">
      <c r="A41" s="2"/>
      <c r="B41" s="2"/>
      <c r="C41" s="2"/>
      <c r="D41" s="2"/>
      <c r="E41" s="2"/>
    </row>
    <row r="42" spans="1:5">
      <c r="A42" s="2"/>
      <c r="B42" s="2"/>
      <c r="C42" s="2"/>
      <c r="D42" s="2"/>
      <c r="E42" s="2"/>
    </row>
    <row r="43" spans="1:5">
      <c r="A43" s="2"/>
      <c r="B43" s="2"/>
      <c r="C43" s="2"/>
      <c r="D43" s="2"/>
      <c r="E43" s="2"/>
    </row>
    <row r="44" spans="1:5">
      <c r="A44" s="2"/>
      <c r="B44" s="2"/>
      <c r="C44" s="2"/>
      <c r="D44" s="2"/>
      <c r="E44" s="2"/>
    </row>
    <row r="45" spans="1:5">
      <c r="A45" s="2"/>
      <c r="B45" s="2"/>
      <c r="C45" s="2"/>
      <c r="D45" s="2"/>
      <c r="E45" s="2"/>
    </row>
    <row r="46" spans="1:5">
      <c r="A46" s="2"/>
      <c r="B46" s="2"/>
      <c r="C46" s="2"/>
      <c r="D46" s="2"/>
      <c r="E46" s="2"/>
    </row>
    <row r="47" spans="1:5">
      <c r="A47" s="2"/>
      <c r="B47" s="2"/>
      <c r="C47" s="2"/>
      <c r="D47" s="2"/>
      <c r="E47" s="2"/>
    </row>
    <row r="48" spans="1:5">
      <c r="A48" s="2"/>
      <c r="B48" s="2"/>
      <c r="C48" s="49"/>
      <c r="D48" s="2"/>
      <c r="E48" s="2"/>
    </row>
  </sheetData>
  <sheetProtection password="C072" sheet="1" objects="1" scenarios="1"/>
  <pageMargins left="0.98425196850393704" right="0.39370078740157483" top="0.98425196850393704" bottom="0.98425196850393704" header="0.39370078740157483" footer="0.39370078740157483"/>
  <pageSetup paperSize="9" orientation="portrait" horizontalDpi="4294967292" verticalDpi="4294967292" r:id="rId1"/>
  <headerFooter>
    <oddHeader>&amp;LSPLOŠNO</oddHeader>
    <oddFooter>&amp;C&amp;10Oddelek za intenzivno nego odraslih v 2. nadstropju KO perinatologijo na ginekološki kliniki UKC Ljubljana - PZI&amp;R&amp;P</oddFooter>
  </headerFooter>
</worksheet>
</file>

<file path=xl/worksheets/sheet3.xml><?xml version="1.0" encoding="utf-8"?>
<worksheet xmlns="http://schemas.openxmlformats.org/spreadsheetml/2006/main" xmlns:r="http://schemas.openxmlformats.org/officeDocument/2006/relationships">
  <dimension ref="A1:H65"/>
  <sheetViews>
    <sheetView view="pageBreakPreview" zoomScaleSheetLayoutView="100" zoomScalePageLayoutView="130" workbookViewId="0">
      <selection activeCell="F12" sqref="F12"/>
    </sheetView>
  </sheetViews>
  <sheetFormatPr defaultColWidth="11.44140625" defaultRowHeight="14.4"/>
  <cols>
    <col min="1" max="1" width="5.88671875" style="4" customWidth="1"/>
    <col min="2" max="2" width="5.44140625" style="139" customWidth="1"/>
    <col min="3" max="3" width="34" style="154" customWidth="1"/>
    <col min="4" max="4" width="8.33203125" style="139" customWidth="1"/>
    <col min="5" max="5" width="9" style="25" customWidth="1"/>
    <col min="6" max="6" width="11" style="172" bestFit="1" customWidth="1"/>
    <col min="7" max="7" width="12.5546875" style="12" bestFit="1" customWidth="1"/>
    <col min="8" max="16384" width="11.44140625" style="138"/>
  </cols>
  <sheetData>
    <row r="1" spans="1:8" s="139" customFormat="1" ht="28.8">
      <c r="A1" s="15" t="s">
        <v>399</v>
      </c>
      <c r="B1" s="15" t="s">
        <v>400</v>
      </c>
      <c r="C1" s="15" t="s">
        <v>401</v>
      </c>
      <c r="D1" s="15" t="s">
        <v>402</v>
      </c>
      <c r="E1" s="38" t="s">
        <v>403</v>
      </c>
      <c r="F1" s="168" t="s">
        <v>404</v>
      </c>
      <c r="G1" s="40" t="s">
        <v>405</v>
      </c>
    </row>
    <row r="2" spans="1:8" s="139" customFormat="1" ht="86.25" customHeight="1">
      <c r="A2" s="4" t="s">
        <v>54</v>
      </c>
      <c r="C2" s="152" t="s">
        <v>55</v>
      </c>
      <c r="D2" s="137"/>
      <c r="E2" s="137"/>
      <c r="F2" s="169"/>
      <c r="G2" s="137"/>
    </row>
    <row r="3" spans="1:8" s="139" customFormat="1">
      <c r="A3" s="4"/>
      <c r="C3" s="153" t="s">
        <v>47</v>
      </c>
      <c r="D3" s="5" t="s">
        <v>56</v>
      </c>
      <c r="E3" s="25">
        <v>42</v>
      </c>
      <c r="F3" s="170"/>
      <c r="G3" s="12">
        <f>E3*F3</f>
        <v>0</v>
      </c>
    </row>
    <row r="4" spans="1:8" s="139" customFormat="1">
      <c r="A4" s="4"/>
      <c r="C4" s="154"/>
      <c r="D4" s="5"/>
      <c r="E4" s="25"/>
      <c r="F4" s="170"/>
      <c r="G4" s="12"/>
    </row>
    <row r="5" spans="1:8" s="139" customFormat="1" ht="80.25" customHeight="1">
      <c r="A5" s="4" t="s">
        <v>57</v>
      </c>
      <c r="C5" s="153" t="s">
        <v>58</v>
      </c>
      <c r="D5" s="154"/>
      <c r="E5" s="154"/>
      <c r="F5" s="171"/>
      <c r="G5" s="154"/>
    </row>
    <row r="6" spans="1:8" s="139" customFormat="1">
      <c r="A6" s="4"/>
      <c r="C6" s="154" t="s">
        <v>4</v>
      </c>
      <c r="D6" s="5" t="s">
        <v>56</v>
      </c>
      <c r="E6" s="25">
        <v>24</v>
      </c>
      <c r="F6" s="172"/>
      <c r="G6" s="12">
        <f>E6*F6</f>
        <v>0</v>
      </c>
    </row>
    <row r="7" spans="1:8" s="139" customFormat="1">
      <c r="A7" s="4"/>
      <c r="C7" s="154"/>
      <c r="D7" s="5"/>
      <c r="E7" s="25"/>
      <c r="F7" s="172"/>
      <c r="G7" s="12"/>
    </row>
    <row r="8" spans="1:8" s="139" customFormat="1" ht="15.75" customHeight="1">
      <c r="A8" s="4" t="s">
        <v>59</v>
      </c>
      <c r="C8" s="153" t="s">
        <v>60</v>
      </c>
      <c r="E8" s="25"/>
      <c r="F8" s="172"/>
      <c r="G8" s="12"/>
    </row>
    <row r="9" spans="1:8" s="139" customFormat="1">
      <c r="A9" s="4"/>
      <c r="C9" s="153" t="s">
        <v>61</v>
      </c>
      <c r="D9" s="5" t="s">
        <v>56</v>
      </c>
      <c r="E9" s="25">
        <v>16</v>
      </c>
      <c r="F9" s="173"/>
      <c r="G9" s="12">
        <f>E9*F9</f>
        <v>0</v>
      </c>
    </row>
    <row r="10" spans="1:8" s="139" customFormat="1">
      <c r="A10" s="4"/>
      <c r="C10" s="155"/>
      <c r="D10" s="5"/>
      <c r="E10" s="25"/>
      <c r="F10" s="172"/>
      <c r="G10" s="12"/>
    </row>
    <row r="11" spans="1:8" s="139" customFormat="1" ht="51" customHeight="1">
      <c r="A11" s="81" t="s">
        <v>388</v>
      </c>
      <c r="C11" s="153" t="s">
        <v>63</v>
      </c>
      <c r="D11" s="136"/>
      <c r="E11" s="136"/>
      <c r="F11" s="174"/>
      <c r="G11" s="136"/>
    </row>
    <row r="12" spans="1:8" s="139" customFormat="1">
      <c r="A12" s="4"/>
      <c r="C12" s="153" t="s">
        <v>44</v>
      </c>
      <c r="D12" s="5" t="s">
        <v>43</v>
      </c>
      <c r="E12" s="25">
        <v>23</v>
      </c>
      <c r="F12" s="172"/>
      <c r="G12" s="12">
        <f>E12*F12</f>
        <v>0</v>
      </c>
    </row>
    <row r="13" spans="1:8" s="139" customFormat="1">
      <c r="A13" s="4"/>
      <c r="C13" s="153"/>
      <c r="D13" s="5"/>
      <c r="E13" s="25"/>
      <c r="F13" s="172"/>
      <c r="G13" s="12"/>
    </row>
    <row r="14" spans="1:8" s="139" customFormat="1" ht="28.8">
      <c r="A14" s="81" t="s">
        <v>389</v>
      </c>
      <c r="C14" s="153" t="s">
        <v>357</v>
      </c>
      <c r="D14" s="5" t="s">
        <v>69</v>
      </c>
      <c r="E14" s="25">
        <v>172.1</v>
      </c>
      <c r="F14" s="170"/>
      <c r="G14" s="12">
        <f>E14*F14</f>
        <v>0</v>
      </c>
    </row>
    <row r="15" spans="1:8">
      <c r="D15" s="5"/>
      <c r="H15" s="139"/>
    </row>
    <row r="16" spans="1:8" s="139" customFormat="1">
      <c r="A16" s="4" t="s">
        <v>64</v>
      </c>
      <c r="C16" s="154" t="s">
        <v>65</v>
      </c>
      <c r="D16" s="5"/>
      <c r="E16" s="25"/>
      <c r="F16" s="172"/>
      <c r="G16" s="12"/>
    </row>
    <row r="17" spans="1:7" s="139" customFormat="1" ht="54.75" customHeight="1">
      <c r="A17" s="4" t="s">
        <v>390</v>
      </c>
      <c r="C17" s="153" t="s">
        <v>342</v>
      </c>
      <c r="D17" s="136"/>
      <c r="E17" s="136"/>
      <c r="F17" s="174"/>
      <c r="G17" s="136"/>
    </row>
    <row r="18" spans="1:7" s="139" customFormat="1">
      <c r="A18" s="4"/>
      <c r="C18" s="154" t="s">
        <v>44</v>
      </c>
      <c r="D18" s="5"/>
      <c r="E18" s="25"/>
      <c r="F18" s="172"/>
      <c r="G18" s="12"/>
    </row>
    <row r="19" spans="1:7" s="139" customFormat="1">
      <c r="A19" s="4"/>
      <c r="C19" s="154" t="s">
        <v>344</v>
      </c>
      <c r="D19" s="5" t="s">
        <v>43</v>
      </c>
      <c r="E19" s="25">
        <v>20</v>
      </c>
      <c r="F19" s="172"/>
      <c r="G19" s="12">
        <f>E19*F19</f>
        <v>0</v>
      </c>
    </row>
    <row r="20" spans="1:7" s="139" customFormat="1">
      <c r="A20" s="4"/>
      <c r="C20" s="154" t="s">
        <v>343</v>
      </c>
      <c r="D20" s="5" t="s">
        <v>43</v>
      </c>
      <c r="E20" s="25">
        <v>10</v>
      </c>
      <c r="F20" s="172"/>
      <c r="G20" s="12">
        <f>E20*F20</f>
        <v>0</v>
      </c>
    </row>
    <row r="21" spans="1:7" s="139" customFormat="1">
      <c r="A21" s="4"/>
      <c r="C21" s="154" t="s">
        <v>345</v>
      </c>
      <c r="D21" s="5" t="s">
        <v>43</v>
      </c>
      <c r="E21" s="25">
        <v>2</v>
      </c>
      <c r="F21" s="172"/>
      <c r="G21" s="12">
        <f>E21*F21</f>
        <v>0</v>
      </c>
    </row>
    <row r="22" spans="1:7" s="139" customFormat="1">
      <c r="A22" s="4"/>
      <c r="C22" s="154" t="s">
        <v>346</v>
      </c>
      <c r="D22" s="5" t="s">
        <v>43</v>
      </c>
      <c r="E22" s="25">
        <v>1</v>
      </c>
      <c r="F22" s="172"/>
      <c r="G22" s="12">
        <f>E22*F22</f>
        <v>0</v>
      </c>
    </row>
    <row r="23" spans="1:7">
      <c r="D23" s="5"/>
    </row>
    <row r="24" spans="1:7" s="139" customFormat="1" ht="84.75" customHeight="1">
      <c r="A24" s="4" t="s">
        <v>391</v>
      </c>
      <c r="C24" s="153" t="s">
        <v>68</v>
      </c>
      <c r="D24" s="136"/>
      <c r="E24" s="136"/>
      <c r="F24" s="174"/>
      <c r="G24" s="136"/>
    </row>
    <row r="25" spans="1:7">
      <c r="C25" s="154" t="s">
        <v>347</v>
      </c>
      <c r="D25" s="5"/>
      <c r="E25" s="25">
        <v>46.15</v>
      </c>
    </row>
    <row r="26" spans="1:7">
      <c r="C26" s="154" t="s">
        <v>348</v>
      </c>
      <c r="D26" s="5"/>
      <c r="E26" s="25">
        <v>189</v>
      </c>
    </row>
    <row r="27" spans="1:7">
      <c r="D27" s="5" t="s">
        <v>69</v>
      </c>
      <c r="E27" s="25">
        <f>SUM(E25:E26)</f>
        <v>235.15</v>
      </c>
      <c r="G27" s="12">
        <f>E27*F27</f>
        <v>0</v>
      </c>
    </row>
    <row r="28" spans="1:7">
      <c r="D28" s="5"/>
    </row>
    <row r="29" spans="1:7" s="139" customFormat="1" ht="53.25" customHeight="1">
      <c r="A29" s="4" t="s">
        <v>392</v>
      </c>
      <c r="C29" s="153" t="s">
        <v>71</v>
      </c>
      <c r="D29" s="136"/>
      <c r="E29" s="136"/>
      <c r="F29" s="174"/>
      <c r="G29" s="136"/>
    </row>
    <row r="30" spans="1:7" s="139" customFormat="1">
      <c r="A30" s="4"/>
      <c r="C30" s="153"/>
      <c r="D30" s="5" t="s">
        <v>69</v>
      </c>
      <c r="E30" s="25">
        <v>7.65</v>
      </c>
      <c r="F30" s="172"/>
      <c r="G30" s="12">
        <f>F30*E30</f>
        <v>0</v>
      </c>
    </row>
    <row r="31" spans="1:7">
      <c r="D31" s="5"/>
    </row>
    <row r="32" spans="1:7" s="139" customFormat="1" ht="36.75" customHeight="1">
      <c r="A32" s="4" t="s">
        <v>393</v>
      </c>
      <c r="C32" s="153" t="s">
        <v>349</v>
      </c>
      <c r="D32" s="136"/>
      <c r="E32" s="136"/>
      <c r="F32" s="174"/>
      <c r="G32" s="136"/>
    </row>
    <row r="33" spans="1:7" s="139" customFormat="1">
      <c r="A33" s="4"/>
      <c r="C33" s="153"/>
      <c r="D33" s="5" t="s">
        <v>69</v>
      </c>
      <c r="E33" s="25">
        <v>14.2</v>
      </c>
      <c r="F33" s="172"/>
      <c r="G33" s="12">
        <f>E33*F33</f>
        <v>0</v>
      </c>
    </row>
    <row r="34" spans="1:7">
      <c r="C34" s="153"/>
      <c r="D34" s="5"/>
    </row>
    <row r="35" spans="1:7" s="139" customFormat="1" ht="53.25" customHeight="1">
      <c r="A35" s="4" t="s">
        <v>394</v>
      </c>
      <c r="C35" s="153" t="s">
        <v>73</v>
      </c>
      <c r="D35" s="136"/>
      <c r="E35" s="136"/>
      <c r="F35" s="174"/>
      <c r="G35" s="136"/>
    </row>
    <row r="36" spans="1:7" s="139" customFormat="1">
      <c r="A36" s="4"/>
      <c r="C36" s="153" t="s">
        <v>5</v>
      </c>
      <c r="D36" s="5" t="s">
        <v>69</v>
      </c>
      <c r="E36" s="25">
        <v>40.6</v>
      </c>
      <c r="F36" s="172"/>
      <c r="G36" s="12">
        <f>E36*F36</f>
        <v>0</v>
      </c>
    </row>
    <row r="37" spans="1:7">
      <c r="D37" s="5"/>
    </row>
    <row r="38" spans="1:7" s="139" customFormat="1" ht="78.75" customHeight="1">
      <c r="A38" s="4" t="s">
        <v>395</v>
      </c>
      <c r="C38" s="153" t="s">
        <v>350</v>
      </c>
      <c r="D38" s="136"/>
      <c r="E38" s="136"/>
      <c r="F38" s="174"/>
      <c r="G38" s="136"/>
    </row>
    <row r="39" spans="1:7" s="139" customFormat="1">
      <c r="A39" s="4"/>
      <c r="C39" s="153" t="s">
        <v>5</v>
      </c>
      <c r="D39" s="5" t="s">
        <v>69</v>
      </c>
      <c r="E39" s="25">
        <v>475</v>
      </c>
      <c r="F39" s="172"/>
      <c r="G39" s="12">
        <f>E39*F39</f>
        <v>0</v>
      </c>
    </row>
    <row r="40" spans="1:7">
      <c r="D40" s="5"/>
    </row>
    <row r="41" spans="1:7" s="139" customFormat="1" ht="52.5" customHeight="1">
      <c r="A41" s="4" t="s">
        <v>396</v>
      </c>
      <c r="C41" s="153" t="s">
        <v>351</v>
      </c>
      <c r="D41" s="136"/>
      <c r="E41" s="136"/>
      <c r="F41" s="174"/>
      <c r="G41" s="136"/>
    </row>
    <row r="42" spans="1:7" s="139" customFormat="1">
      <c r="A42" s="4"/>
      <c r="C42" s="153"/>
      <c r="D42" s="5" t="s">
        <v>69</v>
      </c>
      <c r="E42" s="25">
        <v>62</v>
      </c>
      <c r="F42" s="172"/>
      <c r="G42" s="12">
        <f>E42*F42</f>
        <v>0</v>
      </c>
    </row>
    <row r="43" spans="1:7">
      <c r="D43" s="5"/>
    </row>
    <row r="44" spans="1:7" s="139" customFormat="1" ht="54.75" customHeight="1">
      <c r="A44" s="4" t="s">
        <v>397</v>
      </c>
      <c r="C44" s="153" t="s">
        <v>74</v>
      </c>
      <c r="D44" s="136"/>
      <c r="E44" s="136"/>
      <c r="F44" s="174"/>
      <c r="G44" s="136"/>
    </row>
    <row r="45" spans="1:7" s="139" customFormat="1">
      <c r="A45" s="4"/>
      <c r="C45" s="153"/>
      <c r="D45" s="5" t="s">
        <v>69</v>
      </c>
      <c r="E45" s="25">
        <v>63.3</v>
      </c>
      <c r="F45" s="172"/>
      <c r="G45" s="12">
        <f>E45*F45</f>
        <v>0</v>
      </c>
    </row>
    <row r="46" spans="1:7">
      <c r="D46" s="5"/>
    </row>
    <row r="47" spans="1:7" s="139" customFormat="1" ht="53.25" customHeight="1">
      <c r="A47" s="4" t="s">
        <v>398</v>
      </c>
      <c r="C47" s="153" t="s">
        <v>76</v>
      </c>
      <c r="D47" s="136"/>
      <c r="E47" s="136"/>
      <c r="F47" s="174"/>
      <c r="G47" s="136"/>
    </row>
    <row r="48" spans="1:7" s="139" customFormat="1">
      <c r="A48" s="4"/>
      <c r="C48" s="156" t="s">
        <v>44</v>
      </c>
      <c r="D48" s="5" t="s">
        <v>43</v>
      </c>
      <c r="E48" s="25">
        <v>14</v>
      </c>
      <c r="F48" s="172"/>
      <c r="G48" s="12">
        <f>E48*F48</f>
        <v>0</v>
      </c>
    </row>
    <row r="49" spans="1:7">
      <c r="C49" s="157"/>
    </row>
    <row r="50" spans="1:7" s="65" customFormat="1" ht="63.75" customHeight="1">
      <c r="A50" s="4" t="s">
        <v>137</v>
      </c>
      <c r="B50" s="139"/>
      <c r="C50" s="153" t="s">
        <v>77</v>
      </c>
      <c r="D50" s="136"/>
      <c r="E50" s="136"/>
      <c r="F50" s="174"/>
      <c r="G50" s="136"/>
    </row>
    <row r="51" spans="1:7" s="65" customFormat="1">
      <c r="A51" s="4"/>
      <c r="B51" s="139"/>
      <c r="C51" s="158" t="s">
        <v>3</v>
      </c>
      <c r="D51" s="5" t="s">
        <v>78</v>
      </c>
      <c r="E51" s="25">
        <v>7.6</v>
      </c>
      <c r="F51" s="172"/>
      <c r="G51" s="12">
        <f>E51*F51</f>
        <v>0</v>
      </c>
    </row>
    <row r="52" spans="1:7">
      <c r="C52" s="159"/>
    </row>
    <row r="53" spans="1:7" s="139" customFormat="1" ht="48.75" customHeight="1">
      <c r="A53" s="4" t="s">
        <v>79</v>
      </c>
      <c r="C53" s="153" t="s">
        <v>80</v>
      </c>
      <c r="D53" s="136"/>
      <c r="E53" s="136"/>
      <c r="F53" s="174"/>
      <c r="G53" s="136"/>
    </row>
    <row r="54" spans="1:7" s="139" customFormat="1">
      <c r="A54" s="4"/>
      <c r="C54" s="154" t="s">
        <v>53</v>
      </c>
      <c r="D54" s="5"/>
      <c r="E54" s="64"/>
      <c r="F54" s="172"/>
      <c r="G54" s="12"/>
    </row>
    <row r="55" spans="1:7" s="139" customFormat="1">
      <c r="A55" s="4"/>
      <c r="C55" s="156" t="s">
        <v>81</v>
      </c>
      <c r="D55" s="33" t="s">
        <v>84</v>
      </c>
      <c r="E55" s="64">
        <v>9.4499999999999993</v>
      </c>
      <c r="F55" s="172"/>
      <c r="G55" s="12"/>
    </row>
    <row r="56" spans="1:7" s="139" customFormat="1">
      <c r="A56" s="4"/>
      <c r="C56" s="156" t="s">
        <v>82</v>
      </c>
      <c r="D56" s="33" t="s">
        <v>84</v>
      </c>
      <c r="E56" s="64">
        <v>48.6</v>
      </c>
      <c r="F56" s="172"/>
      <c r="G56" s="12"/>
    </row>
    <row r="57" spans="1:7" s="139" customFormat="1">
      <c r="A57" s="4"/>
      <c r="C57" s="156" t="s">
        <v>83</v>
      </c>
      <c r="D57" s="33" t="s">
        <v>84</v>
      </c>
      <c r="E57" s="64">
        <v>3.1</v>
      </c>
      <c r="F57" s="172"/>
      <c r="G57" s="12"/>
    </row>
    <row r="58" spans="1:7" s="139" customFormat="1">
      <c r="A58" s="4"/>
      <c r="C58" s="156" t="s">
        <v>387</v>
      </c>
      <c r="D58" s="5" t="s">
        <v>84</v>
      </c>
      <c r="E58" s="64">
        <f>SUM(E55:E57)</f>
        <v>61.15</v>
      </c>
      <c r="F58" s="172"/>
      <c r="G58" s="12">
        <f>E58*F58</f>
        <v>0</v>
      </c>
    </row>
    <row r="59" spans="1:7">
      <c r="C59" s="160"/>
      <c r="D59" s="140"/>
      <c r="E59" s="64"/>
    </row>
    <row r="60" spans="1:7" s="139" customFormat="1">
      <c r="A60" s="4" t="s">
        <v>85</v>
      </c>
      <c r="C60" s="154" t="s">
        <v>86</v>
      </c>
      <c r="E60" s="25"/>
      <c r="F60" s="172"/>
      <c r="G60" s="12"/>
    </row>
    <row r="61" spans="1:7" s="139" customFormat="1">
      <c r="A61" s="4"/>
      <c r="C61" s="154" t="s">
        <v>358</v>
      </c>
      <c r="E61" s="25"/>
      <c r="F61" s="172"/>
      <c r="G61" s="12"/>
    </row>
    <row r="62" spans="1:7" s="139" customFormat="1">
      <c r="A62" s="4"/>
      <c r="C62" s="154" t="s">
        <v>87</v>
      </c>
      <c r="E62" s="25"/>
      <c r="F62" s="172"/>
      <c r="G62" s="167">
        <f>SUM(G3:G58)</f>
        <v>0</v>
      </c>
    </row>
    <row r="63" spans="1:7" s="139" customFormat="1">
      <c r="A63" s="4"/>
      <c r="C63" s="154" t="s">
        <v>359</v>
      </c>
      <c r="E63" s="25"/>
      <c r="F63" s="172"/>
      <c r="G63" s="11">
        <f>G62*5%</f>
        <v>0</v>
      </c>
    </row>
    <row r="65" spans="1:7" s="166" customFormat="1" ht="15.6">
      <c r="A65" s="161"/>
      <c r="B65" s="162"/>
      <c r="C65" s="163" t="s">
        <v>406</v>
      </c>
      <c r="D65" s="162"/>
      <c r="E65" s="164"/>
      <c r="F65" s="175"/>
      <c r="G65" s="165">
        <f>G63+G62</f>
        <v>0</v>
      </c>
    </row>
  </sheetData>
  <sheetProtection password="C072" sheet="1" objects="1" scenarios="1"/>
  <phoneticPr fontId="4"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&amp;LAI.   RUŠITVE</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4.xml><?xml version="1.0" encoding="utf-8"?>
<worksheet xmlns="http://schemas.openxmlformats.org/spreadsheetml/2006/main" xmlns:r="http://schemas.openxmlformats.org/officeDocument/2006/relationships">
  <dimension ref="A1:M60"/>
  <sheetViews>
    <sheetView view="pageBreakPreview" topLeftCell="B1" zoomScaleSheetLayoutView="100" zoomScalePageLayoutView="130" workbookViewId="0">
      <selection activeCell="E8" sqref="E8"/>
    </sheetView>
  </sheetViews>
  <sheetFormatPr defaultColWidth="10.88671875" defaultRowHeight="14.4"/>
  <cols>
    <col min="1" max="1" width="5.88671875" style="4" customWidth="1"/>
    <col min="2" max="2" width="8.6640625" style="150" customWidth="1"/>
    <col min="3" max="3" width="33.6640625" style="154" customWidth="1"/>
    <col min="4" max="4" width="8.33203125" style="150" customWidth="1"/>
    <col min="5" max="5" width="9" style="44" customWidth="1"/>
    <col min="6" max="6" width="11" style="172" bestFit="1" customWidth="1"/>
    <col min="7" max="7" width="11.33203125" style="12" bestFit="1" customWidth="1"/>
    <col min="8" max="16384" width="10.88671875" style="150"/>
  </cols>
  <sheetData>
    <row r="1" spans="1:13" ht="28.8">
      <c r="A1" s="15" t="s">
        <v>399</v>
      </c>
      <c r="B1" s="15" t="s">
        <v>410</v>
      </c>
      <c r="C1" s="15" t="s">
        <v>401</v>
      </c>
      <c r="D1" s="15" t="s">
        <v>402</v>
      </c>
      <c r="E1" s="43" t="s">
        <v>403</v>
      </c>
      <c r="F1" s="168" t="s">
        <v>404</v>
      </c>
      <c r="G1" s="40" t="s">
        <v>405</v>
      </c>
      <c r="K1" s="53"/>
    </row>
    <row r="2" spans="1:13" ht="110.25" customHeight="1">
      <c r="A2" s="4" t="s">
        <v>54</v>
      </c>
      <c r="C2" s="152" t="s">
        <v>739</v>
      </c>
      <c r="D2" s="137"/>
      <c r="E2" s="137"/>
      <c r="F2" s="169"/>
      <c r="G2" s="137"/>
      <c r="I2" s="52"/>
      <c r="M2" s="52"/>
    </row>
    <row r="3" spans="1:13">
      <c r="C3" s="153" t="s">
        <v>5</v>
      </c>
      <c r="D3" s="5" t="s">
        <v>69</v>
      </c>
      <c r="E3" s="31">
        <v>19.850000000000001</v>
      </c>
      <c r="F3" s="170"/>
      <c r="G3" s="12">
        <f>E3*F3</f>
        <v>0</v>
      </c>
      <c r="K3" s="52"/>
      <c r="M3" s="55"/>
    </row>
    <row r="4" spans="1:13">
      <c r="A4" s="57"/>
      <c r="B4" s="58"/>
      <c r="C4" s="147"/>
      <c r="D4" s="59"/>
      <c r="E4" s="60"/>
      <c r="F4" s="197"/>
      <c r="G4" s="61"/>
      <c r="K4" s="52"/>
      <c r="M4" s="55"/>
    </row>
    <row r="5" spans="1:13" ht="57.6">
      <c r="A5" s="4" t="s">
        <v>57</v>
      </c>
      <c r="C5" s="147" t="s">
        <v>830</v>
      </c>
      <c r="D5" s="144"/>
      <c r="E5" s="144"/>
      <c r="F5" s="198"/>
      <c r="G5" s="144"/>
      <c r="I5" s="52"/>
      <c r="M5" s="52"/>
    </row>
    <row r="6" spans="1:13">
      <c r="C6" s="153" t="s">
        <v>5</v>
      </c>
      <c r="D6" s="5" t="s">
        <v>69</v>
      </c>
      <c r="E6" s="31">
        <v>93.4</v>
      </c>
      <c r="F6" s="170"/>
      <c r="G6" s="12">
        <f>E6*F6</f>
        <v>0</v>
      </c>
      <c r="K6" s="52"/>
      <c r="M6" s="55"/>
    </row>
    <row r="7" spans="1:13">
      <c r="D7" s="5"/>
      <c r="F7" s="170"/>
      <c r="J7" s="52"/>
      <c r="K7" s="52"/>
      <c r="M7" s="52"/>
    </row>
    <row r="8" spans="1:13" ht="108.75" customHeight="1">
      <c r="A8" s="4" t="s">
        <v>59</v>
      </c>
      <c r="B8" s="6"/>
      <c r="C8" s="147" t="s">
        <v>117</v>
      </c>
      <c r="D8" s="144"/>
      <c r="E8" s="144"/>
      <c r="F8" s="198"/>
      <c r="G8" s="144"/>
      <c r="I8" s="52"/>
      <c r="J8" s="52"/>
      <c r="M8" s="56"/>
    </row>
    <row r="9" spans="1:13">
      <c r="B9" s="6"/>
      <c r="C9" s="154" t="s">
        <v>118</v>
      </c>
      <c r="D9" s="5" t="s">
        <v>69</v>
      </c>
      <c r="E9" s="131">
        <v>14.45</v>
      </c>
      <c r="G9" s="11">
        <f>E9*F9</f>
        <v>0</v>
      </c>
    </row>
    <row r="10" spans="1:13">
      <c r="B10" s="6"/>
      <c r="D10" s="5"/>
      <c r="G10" s="11"/>
    </row>
    <row r="11" spans="1:13" ht="114" customHeight="1">
      <c r="A11" s="4" t="s">
        <v>62</v>
      </c>
      <c r="C11" s="147" t="s">
        <v>411</v>
      </c>
      <c r="D11" s="144"/>
      <c r="E11" s="144"/>
      <c r="F11" s="198"/>
      <c r="G11" s="144"/>
    </row>
    <row r="12" spans="1:13">
      <c r="C12" s="154" t="s">
        <v>412</v>
      </c>
      <c r="D12" s="5" t="s">
        <v>69</v>
      </c>
      <c r="E12" s="44">
        <v>12.4</v>
      </c>
      <c r="G12" s="11">
        <f>E12*F12</f>
        <v>0</v>
      </c>
      <c r="M12" s="52"/>
    </row>
    <row r="13" spans="1:13">
      <c r="H13" s="52"/>
      <c r="I13" s="52"/>
      <c r="M13" s="52"/>
    </row>
    <row r="14" spans="1:13" ht="16.5" customHeight="1">
      <c r="A14" s="4" t="s">
        <v>64</v>
      </c>
      <c r="C14" s="147" t="s">
        <v>413</v>
      </c>
      <c r="D14" s="144"/>
      <c r="E14" s="144"/>
      <c r="F14" s="198"/>
      <c r="G14" s="144"/>
      <c r="H14" s="52"/>
    </row>
    <row r="15" spans="1:13">
      <c r="C15" s="189"/>
      <c r="D15" s="5" t="s">
        <v>69</v>
      </c>
      <c r="E15" s="44">
        <v>14.45</v>
      </c>
      <c r="F15" s="170"/>
      <c r="G15" s="11">
        <f>E15*F15</f>
        <v>0</v>
      </c>
      <c r="H15" s="52"/>
      <c r="I15" s="52"/>
    </row>
    <row r="16" spans="1:13">
      <c r="H16" s="52"/>
      <c r="I16" s="52"/>
    </row>
    <row r="17" spans="1:12" ht="54.75" customHeight="1">
      <c r="A17" s="4" t="s">
        <v>137</v>
      </c>
      <c r="C17" s="147" t="s">
        <v>124</v>
      </c>
      <c r="D17" s="190"/>
      <c r="E17" s="190"/>
      <c r="F17" s="199"/>
      <c r="G17" s="190"/>
      <c r="H17" s="52"/>
      <c r="I17" s="52"/>
    </row>
    <row r="18" spans="1:12">
      <c r="D18" s="5" t="s">
        <v>69</v>
      </c>
      <c r="E18" s="31">
        <v>12.4</v>
      </c>
      <c r="F18" s="170"/>
      <c r="G18" s="11">
        <f>E18*F18</f>
        <v>0</v>
      </c>
    </row>
    <row r="19" spans="1:12">
      <c r="D19" s="5"/>
      <c r="E19" s="31"/>
      <c r="F19" s="170"/>
      <c r="G19" s="11"/>
    </row>
    <row r="20" spans="1:12" ht="51.75" customHeight="1">
      <c r="A20" s="4" t="s">
        <v>79</v>
      </c>
      <c r="C20" s="147" t="s">
        <v>125</v>
      </c>
      <c r="D20" s="190"/>
      <c r="E20" s="190"/>
      <c r="F20" s="199"/>
      <c r="G20" s="190"/>
      <c r="H20" s="52"/>
      <c r="I20" s="52"/>
    </row>
    <row r="21" spans="1:12" ht="15.75" customHeight="1">
      <c r="C21" s="147"/>
      <c r="D21" s="5" t="s">
        <v>69</v>
      </c>
      <c r="E21" s="31">
        <v>51.4</v>
      </c>
      <c r="F21" s="170"/>
      <c r="G21" s="11">
        <f>E21*F21</f>
        <v>0</v>
      </c>
      <c r="H21" s="52"/>
      <c r="I21" s="52"/>
    </row>
    <row r="23" spans="1:12" ht="34.5" customHeight="1">
      <c r="A23" s="4" t="s">
        <v>85</v>
      </c>
      <c r="C23" s="153" t="s">
        <v>414</v>
      </c>
      <c r="D23" s="154"/>
      <c r="E23" s="154"/>
      <c r="F23" s="171"/>
      <c r="G23" s="154"/>
    </row>
    <row r="24" spans="1:12">
      <c r="C24" s="156" t="s">
        <v>415</v>
      </c>
      <c r="D24" s="151"/>
      <c r="E24" s="31"/>
      <c r="F24" s="170"/>
      <c r="G24" s="11"/>
    </row>
    <row r="25" spans="1:12">
      <c r="C25" s="156" t="s">
        <v>416</v>
      </c>
      <c r="D25" s="33" t="s">
        <v>43</v>
      </c>
      <c r="E25" s="31">
        <v>14</v>
      </c>
      <c r="F25" s="170"/>
      <c r="G25" s="11">
        <f>E25*F25</f>
        <v>0</v>
      </c>
    </row>
    <row r="26" spans="1:12">
      <c r="C26" s="156" t="s">
        <v>417</v>
      </c>
      <c r="D26" s="33" t="s">
        <v>43</v>
      </c>
      <c r="E26" s="31">
        <v>24</v>
      </c>
      <c r="F26" s="170"/>
      <c r="G26" s="11">
        <f>E26*F26</f>
        <v>0</v>
      </c>
      <c r="H26" s="151"/>
      <c r="I26" s="151"/>
      <c r="J26" s="151"/>
      <c r="K26" s="151"/>
      <c r="L26" s="151"/>
    </row>
    <row r="27" spans="1:12">
      <c r="C27" s="156"/>
      <c r="D27" s="33"/>
      <c r="E27" s="31"/>
      <c r="F27" s="170"/>
      <c r="G27" s="11"/>
      <c r="H27" s="151"/>
      <c r="I27" s="151"/>
      <c r="J27" s="151"/>
      <c r="K27" s="151"/>
      <c r="L27" s="151"/>
    </row>
    <row r="28" spans="1:12" ht="22.5" customHeight="1">
      <c r="A28" s="4" t="s">
        <v>138</v>
      </c>
      <c r="C28" s="158" t="s">
        <v>418</v>
      </c>
      <c r="D28" s="158"/>
      <c r="E28" s="158"/>
      <c r="F28" s="200"/>
      <c r="G28" s="158"/>
      <c r="H28" s="151"/>
      <c r="I28" s="151"/>
      <c r="J28" s="151"/>
      <c r="K28" s="151"/>
      <c r="L28" s="151"/>
    </row>
    <row r="29" spans="1:12">
      <c r="C29" s="153"/>
      <c r="D29" s="5" t="s">
        <v>43</v>
      </c>
      <c r="E29" s="31">
        <v>20</v>
      </c>
      <c r="G29" s="12">
        <f>E29*F29</f>
        <v>0</v>
      </c>
      <c r="H29" s="151"/>
      <c r="I29" s="151"/>
      <c r="J29" s="151"/>
      <c r="K29" s="151"/>
      <c r="L29" s="151"/>
    </row>
    <row r="30" spans="1:12">
      <c r="H30" s="151"/>
      <c r="I30" s="151"/>
      <c r="J30" s="151"/>
      <c r="K30" s="151"/>
      <c r="L30" s="151"/>
    </row>
    <row r="31" spans="1:12">
      <c r="A31" s="4" t="s">
        <v>119</v>
      </c>
      <c r="C31" s="158" t="s">
        <v>419</v>
      </c>
      <c r="D31" s="158"/>
      <c r="E31" s="158"/>
      <c r="F31" s="200"/>
      <c r="G31" s="158"/>
      <c r="H31" s="151"/>
      <c r="I31" s="151"/>
      <c r="J31" s="151"/>
      <c r="K31" s="151"/>
      <c r="L31" s="151"/>
    </row>
    <row r="32" spans="1:12">
      <c r="C32" s="153"/>
      <c r="D32" s="5" t="s">
        <v>69</v>
      </c>
      <c r="E32" s="44">
        <v>60</v>
      </c>
      <c r="G32" s="12">
        <f>E32*F32</f>
        <v>0</v>
      </c>
      <c r="H32" s="151"/>
      <c r="I32" s="151"/>
      <c r="J32" s="151"/>
      <c r="K32" s="151"/>
      <c r="L32" s="151"/>
    </row>
    <row r="33" spans="1:12">
      <c r="C33" s="153"/>
      <c r="D33" s="5"/>
      <c r="H33" s="151"/>
      <c r="I33" s="151"/>
      <c r="J33" s="151"/>
      <c r="K33" s="151"/>
      <c r="L33" s="151"/>
    </row>
    <row r="34" spans="1:12" ht="171.75" customHeight="1">
      <c r="A34" s="4" t="s">
        <v>139</v>
      </c>
      <c r="C34" s="153" t="s">
        <v>754</v>
      </c>
      <c r="D34" s="153"/>
      <c r="E34" s="153"/>
      <c r="F34" s="201"/>
      <c r="G34" s="153"/>
      <c r="H34" s="151"/>
      <c r="I34" s="151"/>
      <c r="J34" s="151"/>
      <c r="K34" s="151"/>
      <c r="L34" s="151"/>
    </row>
    <row r="35" spans="1:12">
      <c r="C35" s="153"/>
      <c r="D35" s="5" t="s">
        <v>43</v>
      </c>
      <c r="E35" s="44">
        <v>1</v>
      </c>
      <c r="G35" s="12">
        <f>E35*F35</f>
        <v>0</v>
      </c>
      <c r="H35" s="151"/>
      <c r="I35" s="151"/>
      <c r="J35" s="151"/>
      <c r="K35" s="151"/>
      <c r="L35" s="151"/>
    </row>
    <row r="36" spans="1:12">
      <c r="C36" s="153"/>
      <c r="D36" s="5"/>
      <c r="H36" s="151"/>
      <c r="I36" s="151"/>
      <c r="J36" s="151"/>
      <c r="K36" s="151"/>
      <c r="L36" s="151"/>
    </row>
    <row r="37" spans="1:12" ht="118.5" customHeight="1">
      <c r="A37" s="4" t="s">
        <v>140</v>
      </c>
      <c r="C37" s="191" t="s">
        <v>120</v>
      </c>
      <c r="D37" s="191"/>
      <c r="E37" s="191"/>
      <c r="F37" s="202"/>
      <c r="G37" s="191"/>
      <c r="H37" s="151"/>
      <c r="I37" s="151"/>
      <c r="J37" s="151"/>
      <c r="K37" s="151"/>
      <c r="L37" s="151"/>
    </row>
    <row r="38" spans="1:12" ht="129.75" customHeight="1">
      <c r="B38" s="142" t="s">
        <v>121</v>
      </c>
      <c r="C38" s="153" t="s">
        <v>490</v>
      </c>
      <c r="D38" s="153"/>
      <c r="E38" s="153"/>
      <c r="F38" s="201"/>
      <c r="G38" s="153"/>
      <c r="H38" s="151"/>
      <c r="I38" s="151"/>
      <c r="J38" s="151"/>
      <c r="K38" s="151"/>
      <c r="L38" s="151"/>
    </row>
    <row r="39" spans="1:12">
      <c r="C39" s="153"/>
      <c r="D39" s="5" t="s">
        <v>69</v>
      </c>
      <c r="E39" s="44">
        <v>29.1</v>
      </c>
      <c r="G39" s="12">
        <f>E39*F39</f>
        <v>0</v>
      </c>
      <c r="H39" s="151"/>
      <c r="I39" s="151"/>
      <c r="J39" s="151"/>
      <c r="K39" s="151"/>
      <c r="L39" s="151"/>
    </row>
    <row r="40" spans="1:12" ht="142.5" customHeight="1">
      <c r="B40" s="142" t="s">
        <v>122</v>
      </c>
      <c r="C40" s="153" t="s">
        <v>491</v>
      </c>
      <c r="D40" s="154"/>
      <c r="E40" s="154"/>
      <c r="H40" s="151"/>
      <c r="I40" s="151"/>
      <c r="J40" s="151"/>
      <c r="K40" s="151"/>
      <c r="L40" s="151"/>
    </row>
    <row r="41" spans="1:12">
      <c r="B41" s="142"/>
      <c r="C41" s="153"/>
      <c r="D41" s="5" t="s">
        <v>69</v>
      </c>
      <c r="E41" s="44">
        <v>12.2</v>
      </c>
      <c r="G41" s="12">
        <f>E41*F41</f>
        <v>0</v>
      </c>
      <c r="H41" s="151"/>
      <c r="I41" s="151"/>
      <c r="J41" s="151"/>
      <c r="K41" s="151"/>
      <c r="L41" s="151"/>
    </row>
    <row r="42" spans="1:12">
      <c r="C42" s="153"/>
      <c r="D42" s="5"/>
      <c r="H42" s="151"/>
      <c r="I42" s="151"/>
      <c r="J42" s="151"/>
      <c r="K42" s="151"/>
      <c r="L42" s="151"/>
    </row>
    <row r="43" spans="1:12" ht="84" customHeight="1">
      <c r="B43" s="142" t="s">
        <v>123</v>
      </c>
      <c r="C43" s="153" t="s">
        <v>407</v>
      </c>
      <c r="D43" s="153"/>
      <c r="E43" s="153"/>
      <c r="F43" s="201"/>
      <c r="G43" s="153"/>
      <c r="H43" s="151"/>
      <c r="I43" s="151"/>
      <c r="J43" s="151"/>
      <c r="K43" s="151"/>
      <c r="L43" s="151"/>
    </row>
    <row r="44" spans="1:12">
      <c r="C44" s="153"/>
      <c r="D44" s="5" t="s">
        <v>69</v>
      </c>
      <c r="E44" s="44">
        <v>6.7</v>
      </c>
      <c r="G44" s="12">
        <f>E44*F44</f>
        <v>0</v>
      </c>
      <c r="H44" s="151"/>
      <c r="I44" s="151"/>
      <c r="J44" s="151"/>
      <c r="K44" s="151"/>
      <c r="L44" s="151"/>
    </row>
    <row r="45" spans="1:12" ht="85.5" customHeight="1">
      <c r="B45" s="148" t="s">
        <v>361</v>
      </c>
      <c r="C45" s="153" t="s">
        <v>408</v>
      </c>
      <c r="D45" s="153"/>
      <c r="E45" s="153"/>
      <c r="F45" s="201"/>
      <c r="G45" s="153"/>
      <c r="H45" s="151"/>
      <c r="I45" s="151"/>
      <c r="J45" s="151"/>
      <c r="K45" s="151"/>
      <c r="L45" s="151"/>
    </row>
    <row r="46" spans="1:12" ht="15" customHeight="1">
      <c r="C46" s="153"/>
      <c r="D46" s="5" t="s">
        <v>69</v>
      </c>
      <c r="E46" s="44">
        <v>4.2</v>
      </c>
      <c r="G46" s="12">
        <f>E46*F46</f>
        <v>0</v>
      </c>
      <c r="H46" s="151"/>
      <c r="I46" s="151"/>
      <c r="J46" s="151"/>
      <c r="K46" s="151"/>
      <c r="L46" s="151"/>
    </row>
    <row r="47" spans="1:12">
      <c r="C47" s="153"/>
      <c r="D47" s="5"/>
      <c r="H47" s="151"/>
      <c r="I47" s="151"/>
      <c r="J47" s="151"/>
      <c r="K47" s="151"/>
      <c r="L47" s="151"/>
    </row>
    <row r="48" spans="1:12" ht="69.75" customHeight="1">
      <c r="A48" s="4" t="s">
        <v>141</v>
      </c>
      <c r="C48" s="153" t="s">
        <v>409</v>
      </c>
      <c r="D48" s="154"/>
      <c r="E48" s="154"/>
      <c r="F48" s="171"/>
      <c r="G48" s="154"/>
      <c r="H48" s="151"/>
      <c r="I48" s="151"/>
      <c r="J48" s="151"/>
      <c r="K48" s="151"/>
      <c r="L48" s="151"/>
    </row>
    <row r="49" spans="1:12" ht="15.75" customHeight="1">
      <c r="C49" s="153" t="s">
        <v>353</v>
      </c>
      <c r="D49" s="5" t="s">
        <v>133</v>
      </c>
      <c r="E49" s="44">
        <v>6</v>
      </c>
      <c r="G49" s="12">
        <f>E49*F49</f>
        <v>0</v>
      </c>
      <c r="H49" s="151"/>
      <c r="I49" s="151"/>
      <c r="J49" s="151"/>
      <c r="K49" s="151"/>
      <c r="L49" s="151"/>
    </row>
    <row r="50" spans="1:12" ht="18" customHeight="1">
      <c r="C50" s="153" t="s">
        <v>135</v>
      </c>
      <c r="D50" s="5" t="s">
        <v>133</v>
      </c>
      <c r="E50" s="44">
        <v>1</v>
      </c>
      <c r="G50" s="12">
        <f>E50*F50</f>
        <v>0</v>
      </c>
      <c r="H50" s="151"/>
      <c r="I50" s="151"/>
      <c r="J50" s="151"/>
      <c r="K50" s="151"/>
      <c r="L50" s="151"/>
    </row>
    <row r="51" spans="1:12" ht="16.5" customHeight="1">
      <c r="C51" s="153" t="s">
        <v>134</v>
      </c>
      <c r="D51" s="5" t="s">
        <v>133</v>
      </c>
      <c r="E51" s="44">
        <v>2</v>
      </c>
      <c r="G51" s="12">
        <f>E51*F51</f>
        <v>0</v>
      </c>
      <c r="H51" s="151"/>
      <c r="I51" s="151"/>
      <c r="J51" s="151"/>
      <c r="K51" s="151"/>
      <c r="L51" s="151"/>
    </row>
    <row r="53" spans="1:12" ht="72.75" customHeight="1">
      <c r="A53" s="4" t="s">
        <v>142</v>
      </c>
      <c r="C53" s="192" t="s">
        <v>420</v>
      </c>
      <c r="D53" s="192"/>
      <c r="E53" s="192"/>
      <c r="F53" s="203"/>
      <c r="G53" s="192"/>
    </row>
    <row r="54" spans="1:12">
      <c r="C54" s="153"/>
      <c r="D54" s="5" t="s">
        <v>421</v>
      </c>
      <c r="E54" s="44">
        <v>50</v>
      </c>
      <c r="G54" s="12">
        <f>E54*F54</f>
        <v>0</v>
      </c>
    </row>
    <row r="56" spans="1:12" ht="84.75" customHeight="1">
      <c r="A56" s="4" t="s">
        <v>143</v>
      </c>
      <c r="C56" s="192" t="s">
        <v>422</v>
      </c>
      <c r="D56" s="192"/>
      <c r="E56" s="192"/>
      <c r="F56" s="203"/>
      <c r="G56" s="192"/>
    </row>
    <row r="57" spans="1:12">
      <c r="C57" s="159"/>
      <c r="D57" s="145"/>
      <c r="E57" s="145"/>
      <c r="F57" s="204"/>
      <c r="G57" s="193">
        <f>SUM(G3:G54)</f>
        <v>0</v>
      </c>
    </row>
    <row r="58" spans="1:12">
      <c r="C58" s="154" t="s">
        <v>362</v>
      </c>
      <c r="G58" s="11">
        <f>G57*5%</f>
        <v>0</v>
      </c>
    </row>
    <row r="60" spans="1:12" s="166" customFormat="1" ht="15.6">
      <c r="A60" s="194"/>
      <c r="B60" s="195"/>
      <c r="C60" s="163" t="s">
        <v>423</v>
      </c>
      <c r="D60" s="195"/>
      <c r="E60" s="196"/>
      <c r="F60" s="205"/>
      <c r="G60" s="165">
        <f>G58+G57</f>
        <v>0</v>
      </c>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&amp;LAII.   ZIDARSKA DELA</oddHeader>
    <oddFooter>&amp;C&amp;10&amp;K00-033Oddelek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dimension ref="A1:G76"/>
  <sheetViews>
    <sheetView view="pageBreakPreview" topLeftCell="A58" zoomScaleSheetLayoutView="100" zoomScalePageLayoutView="120" workbookViewId="0">
      <selection activeCell="C10" sqref="C10"/>
    </sheetView>
  </sheetViews>
  <sheetFormatPr defaultColWidth="11.44140625" defaultRowHeight="14.4"/>
  <cols>
    <col min="1" max="1" width="5.88671875" style="4" customWidth="1"/>
    <col min="2" max="2" width="8.6640625" style="150" customWidth="1"/>
    <col min="3" max="3" width="37.109375" style="150" customWidth="1"/>
    <col min="4" max="4" width="6.5546875" style="150" customWidth="1"/>
    <col min="5" max="5" width="7.5546875" style="150" customWidth="1"/>
    <col min="6" max="6" width="10.88671875" style="172"/>
    <col min="7" max="7" width="12.33203125" style="12" customWidth="1"/>
    <col min="8" max="16384" width="11.44140625" style="149"/>
  </cols>
  <sheetData>
    <row r="1" spans="1:7" ht="28.8">
      <c r="A1" s="15" t="s">
        <v>399</v>
      </c>
      <c r="B1" s="15" t="s">
        <v>425</v>
      </c>
      <c r="C1" s="15" t="s">
        <v>401</v>
      </c>
      <c r="D1" s="15" t="s">
        <v>402</v>
      </c>
      <c r="E1" s="15" t="s">
        <v>403</v>
      </c>
      <c r="F1" s="168" t="s">
        <v>404</v>
      </c>
      <c r="G1" s="40" t="s">
        <v>405</v>
      </c>
    </row>
    <row r="2" spans="1:7">
      <c r="A2" s="82" t="s">
        <v>54</v>
      </c>
      <c r="B2" s="83"/>
      <c r="C2" s="9" t="s">
        <v>426</v>
      </c>
      <c r="D2" s="83"/>
      <c r="E2" s="83"/>
      <c r="F2" s="208"/>
      <c r="G2" s="10"/>
    </row>
    <row r="3" spans="1:7" ht="68.25" customHeight="1">
      <c r="A3" s="82"/>
      <c r="B3" s="83"/>
      <c r="C3" s="153" t="s">
        <v>427</v>
      </c>
      <c r="D3" s="153"/>
      <c r="E3" s="153"/>
      <c r="F3" s="201"/>
      <c r="G3" s="153"/>
    </row>
    <row r="4" spans="1:7">
      <c r="A4" s="82"/>
      <c r="B4" s="83"/>
      <c r="C4" s="83"/>
      <c r="D4" s="83"/>
      <c r="E4" s="83"/>
      <c r="F4" s="208"/>
      <c r="G4" s="10"/>
    </row>
    <row r="5" spans="1:7">
      <c r="A5" s="4" t="s">
        <v>428</v>
      </c>
      <c r="B5" s="150" t="s">
        <v>102</v>
      </c>
      <c r="C5" s="150" t="s">
        <v>429</v>
      </c>
      <c r="D5" s="5" t="s">
        <v>43</v>
      </c>
      <c r="E5" s="150">
        <v>8</v>
      </c>
      <c r="F5" s="170"/>
      <c r="G5" s="12">
        <f>E5*F5</f>
        <v>0</v>
      </c>
    </row>
    <row r="6" spans="1:7">
      <c r="C6" s="150" t="s">
        <v>153</v>
      </c>
      <c r="D6" s="5"/>
      <c r="E6" s="5"/>
      <c r="F6" s="170"/>
    </row>
    <row r="7" spans="1:7">
      <c r="C7" s="150" t="s">
        <v>660</v>
      </c>
      <c r="D7" s="5"/>
      <c r="E7" s="5"/>
      <c r="F7" s="170"/>
    </row>
    <row r="8" spans="1:7">
      <c r="C8" s="150" t="s">
        <v>155</v>
      </c>
      <c r="D8" s="5"/>
      <c r="E8" s="5"/>
      <c r="F8" s="170"/>
    </row>
    <row r="9" spans="1:7">
      <c r="D9" s="5"/>
      <c r="E9" s="5"/>
      <c r="F9" s="170"/>
    </row>
    <row r="10" spans="1:7">
      <c r="A10" s="4" t="s">
        <v>430</v>
      </c>
      <c r="B10" s="150" t="s">
        <v>106</v>
      </c>
      <c r="C10" s="150" t="s">
        <v>429</v>
      </c>
      <c r="D10" s="5" t="s">
        <v>43</v>
      </c>
      <c r="E10" s="150">
        <v>2</v>
      </c>
      <c r="F10" s="170"/>
      <c r="G10" s="12">
        <f>E10*F10</f>
        <v>0</v>
      </c>
    </row>
    <row r="11" spans="1:7">
      <c r="C11" s="150" t="s">
        <v>154</v>
      </c>
      <c r="D11" s="5"/>
      <c r="E11" s="5"/>
      <c r="F11" s="170"/>
    </row>
    <row r="12" spans="1:7">
      <c r="C12" s="150" t="s">
        <v>660</v>
      </c>
      <c r="D12" s="5"/>
      <c r="E12" s="5"/>
      <c r="F12" s="170"/>
    </row>
    <row r="13" spans="1:7">
      <c r="C13" s="150" t="s">
        <v>156</v>
      </c>
      <c r="D13" s="5"/>
      <c r="E13" s="5"/>
      <c r="F13" s="170"/>
    </row>
    <row r="15" spans="1:7">
      <c r="A15" s="4" t="s">
        <v>431</v>
      </c>
      <c r="B15" s="150" t="s">
        <v>110</v>
      </c>
      <c r="C15" s="150" t="s">
        <v>429</v>
      </c>
      <c r="D15" s="5" t="s">
        <v>43</v>
      </c>
      <c r="E15" s="150">
        <v>1</v>
      </c>
      <c r="G15" s="12">
        <f>E15*F15</f>
        <v>0</v>
      </c>
    </row>
    <row r="16" spans="1:7">
      <c r="C16" s="150" t="s">
        <v>154</v>
      </c>
      <c r="E16" s="5"/>
    </row>
    <row r="17" spans="1:7">
      <c r="C17" s="150" t="s">
        <v>660</v>
      </c>
      <c r="E17" s="5"/>
    </row>
    <row r="18" spans="1:7">
      <c r="C18" s="150" t="s">
        <v>116</v>
      </c>
      <c r="E18" s="5"/>
    </row>
    <row r="19" spans="1:7">
      <c r="E19" s="5"/>
    </row>
    <row r="20" spans="1:7">
      <c r="A20" s="4" t="s">
        <v>432</v>
      </c>
      <c r="B20" s="150" t="s">
        <v>115</v>
      </c>
      <c r="C20" s="150" t="s">
        <v>433</v>
      </c>
      <c r="D20" s="5" t="s">
        <v>43</v>
      </c>
      <c r="E20" s="150">
        <v>11</v>
      </c>
      <c r="G20" s="12">
        <f>E20*F20</f>
        <v>0</v>
      </c>
    </row>
    <row r="21" spans="1:7">
      <c r="C21" s="150" t="s">
        <v>434</v>
      </c>
      <c r="E21" s="5"/>
    </row>
    <row r="22" spans="1:7">
      <c r="C22" s="150" t="s">
        <v>660</v>
      </c>
      <c r="E22" s="5"/>
    </row>
    <row r="23" spans="1:7">
      <c r="C23" s="150" t="s">
        <v>157</v>
      </c>
      <c r="E23" s="5"/>
    </row>
    <row r="24" spans="1:7">
      <c r="E24" s="5"/>
    </row>
    <row r="25" spans="1:7">
      <c r="A25" s="4" t="s">
        <v>435</v>
      </c>
      <c r="B25" s="150" t="s">
        <v>160</v>
      </c>
      <c r="C25" s="150" t="s">
        <v>433</v>
      </c>
      <c r="D25" s="5" t="s">
        <v>43</v>
      </c>
      <c r="E25" s="150">
        <v>1</v>
      </c>
      <c r="G25" s="12">
        <f>E25*F25</f>
        <v>0</v>
      </c>
    </row>
    <row r="26" spans="1:7">
      <c r="C26" s="150" t="s">
        <v>158</v>
      </c>
      <c r="E26" s="5"/>
    </row>
    <row r="27" spans="1:7">
      <c r="C27" s="150" t="s">
        <v>163</v>
      </c>
      <c r="E27" s="5"/>
    </row>
    <row r="28" spans="1:7">
      <c r="C28" s="150" t="s">
        <v>159</v>
      </c>
      <c r="E28" s="5"/>
    </row>
    <row r="29" spans="1:7">
      <c r="E29" s="5"/>
    </row>
    <row r="30" spans="1:7">
      <c r="A30" s="4" t="s">
        <v>436</v>
      </c>
      <c r="B30" s="150" t="s">
        <v>161</v>
      </c>
      <c r="C30" s="150" t="s">
        <v>433</v>
      </c>
      <c r="D30" s="5" t="s">
        <v>43</v>
      </c>
      <c r="E30" s="150">
        <v>3</v>
      </c>
      <c r="G30" s="12">
        <f>E30*F30</f>
        <v>0</v>
      </c>
    </row>
    <row r="31" spans="1:7">
      <c r="C31" s="150" t="s">
        <v>154</v>
      </c>
      <c r="E31" s="5"/>
    </row>
    <row r="32" spans="1:7">
      <c r="C32" s="150" t="s">
        <v>661</v>
      </c>
      <c r="E32" s="5">
        <v>2</v>
      </c>
    </row>
    <row r="33" spans="1:7">
      <c r="C33" s="150" t="s">
        <v>662</v>
      </c>
      <c r="E33" s="5">
        <v>1</v>
      </c>
    </row>
    <row r="35" spans="1:7">
      <c r="A35" s="4" t="s">
        <v>437</v>
      </c>
      <c r="B35" s="150" t="s">
        <v>165</v>
      </c>
      <c r="C35" s="150" t="s">
        <v>433</v>
      </c>
      <c r="D35" s="5" t="s">
        <v>43</v>
      </c>
      <c r="E35" s="150">
        <v>8</v>
      </c>
      <c r="G35" s="12">
        <f>E35*F35</f>
        <v>0</v>
      </c>
    </row>
    <row r="36" spans="1:7">
      <c r="C36" s="150" t="s">
        <v>167</v>
      </c>
      <c r="E36" s="5"/>
    </row>
    <row r="37" spans="1:7">
      <c r="C37" s="150" t="s">
        <v>163</v>
      </c>
      <c r="E37" s="5"/>
    </row>
    <row r="38" spans="1:7">
      <c r="C38" s="150" t="s">
        <v>164</v>
      </c>
      <c r="E38" s="5"/>
    </row>
    <row r="40" spans="1:7">
      <c r="A40" s="4" t="s">
        <v>438</v>
      </c>
      <c r="B40" s="150" t="s">
        <v>166</v>
      </c>
      <c r="C40" s="150" t="s">
        <v>433</v>
      </c>
      <c r="D40" s="5" t="s">
        <v>43</v>
      </c>
      <c r="E40" s="150">
        <v>4</v>
      </c>
      <c r="G40" s="12">
        <f>E40*F40</f>
        <v>0</v>
      </c>
    </row>
    <row r="41" spans="1:7">
      <c r="C41" s="150" t="s">
        <v>167</v>
      </c>
      <c r="E41" s="5"/>
    </row>
    <row r="42" spans="1:7">
      <c r="C42" s="150" t="s">
        <v>663</v>
      </c>
      <c r="E42" s="5">
        <v>2</v>
      </c>
    </row>
    <row r="43" spans="1:7">
      <c r="C43" s="150" t="s">
        <v>664</v>
      </c>
      <c r="E43" s="150">
        <v>2</v>
      </c>
    </row>
    <row r="45" spans="1:7">
      <c r="A45" s="4" t="s">
        <v>439</v>
      </c>
      <c r="B45" s="150" t="s">
        <v>169</v>
      </c>
      <c r="C45" s="150" t="s">
        <v>171</v>
      </c>
      <c r="D45" s="5" t="s">
        <v>43</v>
      </c>
      <c r="E45" s="150">
        <v>1</v>
      </c>
      <c r="G45" s="12">
        <f>E45*F45</f>
        <v>0</v>
      </c>
    </row>
    <row r="46" spans="1:7">
      <c r="C46" s="150" t="s">
        <v>172</v>
      </c>
      <c r="D46" s="5"/>
    </row>
    <row r="47" spans="1:7">
      <c r="C47" s="150" t="s">
        <v>158</v>
      </c>
    </row>
    <row r="48" spans="1:7">
      <c r="C48" s="150" t="s">
        <v>168</v>
      </c>
    </row>
    <row r="49" spans="1:7">
      <c r="C49" s="150" t="s">
        <v>170</v>
      </c>
    </row>
    <row r="50" spans="1:7">
      <c r="C50" s="150" t="s">
        <v>424</v>
      </c>
    </row>
    <row r="52" spans="1:7">
      <c r="A52" s="28"/>
      <c r="B52" s="20"/>
      <c r="C52" s="3" t="s">
        <v>440</v>
      </c>
      <c r="D52" s="20"/>
      <c r="E52" s="20"/>
      <c r="F52" s="209"/>
      <c r="G52" s="8">
        <f>SUM(G1:G50)</f>
        <v>0</v>
      </c>
    </row>
    <row r="54" spans="1:7" ht="132" customHeight="1">
      <c r="A54" s="4" t="s">
        <v>57</v>
      </c>
      <c r="C54" s="153" t="s">
        <v>441</v>
      </c>
      <c r="D54" s="154"/>
      <c r="E54" s="154"/>
      <c r="F54" s="171"/>
      <c r="G54" s="154"/>
    </row>
    <row r="55" spans="1:7">
      <c r="C55" s="150" t="s">
        <v>44</v>
      </c>
      <c r="F55" s="170"/>
    </row>
    <row r="57" spans="1:7">
      <c r="B57" s="150" t="s">
        <v>442</v>
      </c>
      <c r="C57" s="150" t="s">
        <v>443</v>
      </c>
      <c r="D57" s="150" t="s">
        <v>43</v>
      </c>
      <c r="E57" s="150">
        <v>2</v>
      </c>
      <c r="G57" s="12">
        <f>E57*F57</f>
        <v>0</v>
      </c>
    </row>
    <row r="58" spans="1:7">
      <c r="C58" s="151" t="s">
        <v>444</v>
      </c>
    </row>
    <row r="59" spans="1:7">
      <c r="B59" s="150" t="s">
        <v>445</v>
      </c>
      <c r="C59" s="151" t="s">
        <v>173</v>
      </c>
      <c r="D59" s="150" t="s">
        <v>43</v>
      </c>
      <c r="E59" s="150">
        <v>12</v>
      </c>
      <c r="G59" s="12">
        <f>E59*F59</f>
        <v>0</v>
      </c>
    </row>
    <row r="60" spans="1:7">
      <c r="C60" s="151" t="s">
        <v>174</v>
      </c>
    </row>
    <row r="61" spans="1:7">
      <c r="C61" s="151"/>
    </row>
    <row r="62" spans="1:7">
      <c r="A62" s="4" t="s">
        <v>59</v>
      </c>
      <c r="C62" s="158" t="s">
        <v>187</v>
      </c>
      <c r="D62" s="154"/>
      <c r="E62" s="154"/>
      <c r="F62" s="171"/>
      <c r="G62" s="154"/>
    </row>
    <row r="63" spans="1:7">
      <c r="C63" s="151" t="s">
        <v>190</v>
      </c>
      <c r="D63" s="150" t="s">
        <v>189</v>
      </c>
      <c r="E63" s="150">
        <v>45</v>
      </c>
      <c r="G63" s="12">
        <f>E63*F63</f>
        <v>0</v>
      </c>
    </row>
    <row r="64" spans="1:7">
      <c r="C64" s="151" t="s">
        <v>188</v>
      </c>
    </row>
    <row r="65" spans="1:7">
      <c r="G65" s="14">
        <f>SUM(G57:G60: G63)</f>
        <v>0</v>
      </c>
    </row>
    <row r="66" spans="1:7">
      <c r="G66" s="14"/>
    </row>
    <row r="67" spans="1:7" ht="83.25" customHeight="1">
      <c r="A67" s="4" t="s">
        <v>62</v>
      </c>
      <c r="C67" s="153" t="s">
        <v>446</v>
      </c>
      <c r="D67" s="154"/>
      <c r="E67" s="154"/>
      <c r="F67" s="171"/>
      <c r="G67" s="154"/>
    </row>
    <row r="68" spans="1:7">
      <c r="C68" s="150" t="s">
        <v>44</v>
      </c>
      <c r="D68" s="150" t="s">
        <v>43</v>
      </c>
      <c r="E68" s="150">
        <v>2</v>
      </c>
      <c r="F68" s="170"/>
      <c r="G68" s="14">
        <f>E68*F68</f>
        <v>0</v>
      </c>
    </row>
    <row r="69" spans="1:7">
      <c r="F69" s="170"/>
      <c r="G69" s="14"/>
    </row>
    <row r="70" spans="1:7" ht="57.75" customHeight="1">
      <c r="A70" s="4" t="s">
        <v>64</v>
      </c>
      <c r="C70" s="153" t="s">
        <v>666</v>
      </c>
      <c r="D70" s="154"/>
      <c r="E70" s="154"/>
      <c r="F70" s="171"/>
      <c r="G70" s="154"/>
    </row>
    <row r="71" spans="1:7">
      <c r="C71" s="150" t="s">
        <v>665</v>
      </c>
      <c r="D71" s="150" t="s">
        <v>130</v>
      </c>
      <c r="E71" s="130">
        <v>27.5</v>
      </c>
      <c r="F71" s="170"/>
      <c r="G71" s="14">
        <f>E71*F71</f>
        <v>0</v>
      </c>
    </row>
    <row r="73" spans="1:7">
      <c r="A73" s="4" t="s">
        <v>137</v>
      </c>
      <c r="C73" s="150" t="s">
        <v>447</v>
      </c>
      <c r="G73" s="206">
        <f>SUM(G52:G71)</f>
        <v>0</v>
      </c>
    </row>
    <row r="74" spans="1:7">
      <c r="C74" s="150" t="s">
        <v>448</v>
      </c>
      <c r="G74" s="32">
        <f>G73*5%</f>
        <v>0</v>
      </c>
    </row>
    <row r="76" spans="1:7" s="166" customFormat="1" ht="15.6">
      <c r="A76" s="161"/>
      <c r="B76" s="162"/>
      <c r="C76" s="207" t="s">
        <v>449</v>
      </c>
      <c r="D76" s="162"/>
      <c r="E76" s="162"/>
      <c r="F76" s="175"/>
      <c r="G76" s="165">
        <f>G74+G73</f>
        <v>0</v>
      </c>
    </row>
  </sheetData>
  <sheetProtection password="C072" sheet="1" objects="1" scenarios="1"/>
  <phoneticPr fontId="8" type="noConversion"/>
  <pageMargins left="0.74803149606299213" right="0.39370078740157483" top="0.98425196850393704" bottom="0.98425196850393704" header="0.39370078740157483" footer="0.39370078740157483"/>
  <pageSetup paperSize="9" orientation="portrait" horizontalDpi="4294967292" verticalDpi="4294967292" r:id="rId1"/>
  <headerFooter>
    <oddHeader>&amp;LB_x000D_I.   KLJUČAVNIČARSKA  DELA</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dimension ref="A1:G128"/>
  <sheetViews>
    <sheetView view="pageBreakPreview" topLeftCell="A103" zoomScaleSheetLayoutView="100" zoomScalePageLayoutView="130" workbookViewId="0">
      <selection activeCell="G12" sqref="G12"/>
    </sheetView>
  </sheetViews>
  <sheetFormatPr defaultColWidth="10.88671875" defaultRowHeight="14.4"/>
  <cols>
    <col min="1" max="1" width="5.88671875" style="72" customWidth="1"/>
    <col min="2" max="2" width="8.6640625" style="73" customWidth="1"/>
    <col min="3" max="3" width="33.88671875" style="73" customWidth="1"/>
    <col min="4" max="4" width="7.5546875" style="73" customWidth="1"/>
    <col min="5" max="5" width="5.44140625" style="73" customWidth="1"/>
    <col min="6" max="6" width="11.6640625" style="219" customWidth="1"/>
    <col min="7" max="7" width="14.44140625" style="74" customWidth="1"/>
    <col min="8" max="16384" width="10.88671875" style="150"/>
  </cols>
  <sheetData>
    <row r="1" spans="1:7" ht="27.6">
      <c r="A1" s="84" t="s">
        <v>399</v>
      </c>
      <c r="B1" s="84" t="s">
        <v>425</v>
      </c>
      <c r="C1" s="84" t="s">
        <v>401</v>
      </c>
      <c r="D1" s="84" t="s">
        <v>402</v>
      </c>
      <c r="E1" s="84" t="s">
        <v>403</v>
      </c>
      <c r="F1" s="215" t="s">
        <v>404</v>
      </c>
      <c r="G1" s="85" t="s">
        <v>405</v>
      </c>
    </row>
    <row r="2" spans="1:7">
      <c r="A2" s="86" t="s">
        <v>54</v>
      </c>
      <c r="B2" s="87"/>
      <c r="C2" s="88" t="s">
        <v>461</v>
      </c>
      <c r="D2" s="87"/>
      <c r="E2" s="87"/>
      <c r="F2" s="216"/>
      <c r="G2" s="89"/>
    </row>
    <row r="3" spans="1:7" ht="28.5" customHeight="1">
      <c r="A3" s="86"/>
      <c r="B3" s="87"/>
      <c r="C3" s="210" t="s">
        <v>42</v>
      </c>
      <c r="D3" s="211"/>
      <c r="E3" s="211"/>
      <c r="F3" s="217"/>
      <c r="G3" s="211"/>
    </row>
    <row r="4" spans="1:7" ht="19.5" customHeight="1">
      <c r="A4" s="86"/>
      <c r="B4" s="90" t="s">
        <v>215</v>
      </c>
      <c r="C4" s="210" t="s">
        <v>462</v>
      </c>
      <c r="D4" s="211"/>
      <c r="E4" s="211"/>
      <c r="F4" s="217"/>
      <c r="G4" s="211"/>
    </row>
    <row r="5" spans="1:7" ht="33.75" customHeight="1">
      <c r="A5" s="86"/>
      <c r="B5" s="90" t="s">
        <v>215</v>
      </c>
      <c r="C5" s="210" t="s">
        <v>463</v>
      </c>
      <c r="D5" s="211"/>
      <c r="E5" s="211"/>
      <c r="F5" s="217"/>
      <c r="G5" s="211"/>
    </row>
    <row r="6" spans="1:7" ht="34.5" customHeight="1">
      <c r="A6" s="86"/>
      <c r="B6" s="90" t="s">
        <v>215</v>
      </c>
      <c r="C6" s="210" t="s">
        <v>487</v>
      </c>
      <c r="D6" s="211"/>
      <c r="E6" s="211"/>
      <c r="F6" s="217"/>
      <c r="G6" s="211"/>
    </row>
    <row r="7" spans="1:7" ht="60" customHeight="1">
      <c r="A7" s="86"/>
      <c r="B7" s="90" t="s">
        <v>215</v>
      </c>
      <c r="C7" s="210" t="s">
        <v>464</v>
      </c>
      <c r="D7" s="211"/>
      <c r="E7" s="211"/>
      <c r="F7" s="217"/>
      <c r="G7" s="211"/>
    </row>
    <row r="8" spans="1:7" ht="32.25" customHeight="1">
      <c r="A8" s="86"/>
      <c r="B8" s="90" t="s">
        <v>215</v>
      </c>
      <c r="C8" s="210" t="s">
        <v>103</v>
      </c>
      <c r="D8" s="211"/>
      <c r="E8" s="211"/>
      <c r="F8" s="217"/>
      <c r="G8" s="211"/>
    </row>
    <row r="9" spans="1:7" ht="33.75" customHeight="1">
      <c r="A9" s="86"/>
      <c r="B9" s="90" t="s">
        <v>215</v>
      </c>
      <c r="C9" s="210" t="s">
        <v>465</v>
      </c>
      <c r="D9" s="211"/>
      <c r="E9" s="211"/>
      <c r="F9" s="217"/>
      <c r="G9" s="211"/>
    </row>
    <row r="10" spans="1:7" ht="45" customHeight="1">
      <c r="A10" s="86"/>
      <c r="B10" s="90" t="s">
        <v>215</v>
      </c>
      <c r="C10" s="210" t="s">
        <v>750</v>
      </c>
      <c r="D10" s="211"/>
      <c r="E10" s="211"/>
      <c r="F10" s="217"/>
      <c r="G10" s="211"/>
    </row>
    <row r="11" spans="1:7">
      <c r="A11" s="86"/>
      <c r="B11" s="90" t="s">
        <v>215</v>
      </c>
      <c r="C11" s="210" t="s">
        <v>466</v>
      </c>
      <c r="D11" s="211"/>
      <c r="E11" s="211"/>
      <c r="F11" s="217"/>
      <c r="G11" s="211"/>
    </row>
    <row r="12" spans="1:7" ht="35.25" customHeight="1">
      <c r="A12" s="86"/>
      <c r="B12" s="90" t="s">
        <v>215</v>
      </c>
      <c r="C12" s="210" t="s">
        <v>467</v>
      </c>
      <c r="D12" s="211"/>
      <c r="E12" s="211"/>
      <c r="F12" s="217"/>
      <c r="G12" s="211"/>
    </row>
    <row r="13" spans="1:7" ht="33.75" customHeight="1">
      <c r="A13" s="86"/>
      <c r="B13" s="90" t="s">
        <v>215</v>
      </c>
      <c r="C13" s="210" t="s">
        <v>468</v>
      </c>
      <c r="D13" s="211"/>
      <c r="E13" s="211"/>
      <c r="F13" s="217"/>
      <c r="G13" s="211"/>
    </row>
    <row r="14" spans="1:7">
      <c r="A14" s="86"/>
      <c r="B14" s="87"/>
      <c r="C14" s="87"/>
      <c r="D14" s="87"/>
      <c r="E14" s="87"/>
      <c r="F14" s="216"/>
      <c r="G14" s="89"/>
    </row>
    <row r="15" spans="1:7">
      <c r="A15" s="72" t="s">
        <v>428</v>
      </c>
      <c r="B15" s="73" t="s">
        <v>102</v>
      </c>
      <c r="C15" s="92" t="s">
        <v>107</v>
      </c>
      <c r="D15" s="91" t="s">
        <v>43</v>
      </c>
      <c r="E15" s="132">
        <v>8</v>
      </c>
      <c r="F15" s="218"/>
      <c r="G15" s="74">
        <f>E15*F15</f>
        <v>0</v>
      </c>
    </row>
    <row r="16" spans="1:7">
      <c r="C16" s="92" t="s">
        <v>111</v>
      </c>
      <c r="D16" s="91"/>
      <c r="E16" s="92"/>
      <c r="F16" s="218"/>
    </row>
    <row r="17" spans="1:7">
      <c r="C17" s="92" t="s">
        <v>175</v>
      </c>
      <c r="D17" s="91"/>
      <c r="E17" s="91" t="s">
        <v>105</v>
      </c>
      <c r="F17" s="218"/>
    </row>
    <row r="18" spans="1:7">
      <c r="C18" s="92" t="s">
        <v>104</v>
      </c>
      <c r="D18" s="91"/>
      <c r="E18" s="91"/>
      <c r="F18" s="218"/>
    </row>
    <row r="20" spans="1:7">
      <c r="A20" s="72" t="s">
        <v>430</v>
      </c>
      <c r="B20" s="73" t="s">
        <v>106</v>
      </c>
      <c r="C20" s="73" t="s">
        <v>113</v>
      </c>
      <c r="D20" s="93" t="s">
        <v>43</v>
      </c>
      <c r="E20" s="94">
        <v>2</v>
      </c>
      <c r="G20" s="74">
        <f>E20*F20</f>
        <v>0</v>
      </c>
    </row>
    <row r="21" spans="1:7">
      <c r="C21" s="73" t="s">
        <v>112</v>
      </c>
      <c r="D21" s="93"/>
    </row>
    <row r="22" spans="1:7">
      <c r="C22" s="73" t="s">
        <v>176</v>
      </c>
      <c r="E22" s="93" t="s">
        <v>109</v>
      </c>
    </row>
    <row r="23" spans="1:7">
      <c r="C23" s="73" t="s">
        <v>108</v>
      </c>
      <c r="E23" s="93"/>
    </row>
    <row r="24" spans="1:7">
      <c r="E24" s="93"/>
    </row>
    <row r="25" spans="1:7">
      <c r="A25" s="72" t="s">
        <v>469</v>
      </c>
      <c r="B25" s="73" t="s">
        <v>110</v>
      </c>
      <c r="C25" s="73" t="s">
        <v>114</v>
      </c>
      <c r="D25" s="93" t="s">
        <v>43</v>
      </c>
      <c r="E25" s="132">
        <v>1</v>
      </c>
      <c r="G25" s="74">
        <f>E25*F25</f>
        <v>0</v>
      </c>
    </row>
    <row r="26" spans="1:7">
      <c r="C26" s="73" t="s">
        <v>365</v>
      </c>
      <c r="D26" s="93"/>
      <c r="E26" s="92"/>
    </row>
    <row r="27" spans="1:7">
      <c r="C27" s="73" t="s">
        <v>177</v>
      </c>
      <c r="E27" s="91"/>
    </row>
    <row r="28" spans="1:7">
      <c r="C28" s="73" t="s">
        <v>116</v>
      </c>
      <c r="E28" s="93"/>
    </row>
    <row r="29" spans="1:7">
      <c r="E29" s="93"/>
    </row>
    <row r="30" spans="1:7" s="50" customFormat="1">
      <c r="A30" s="72"/>
      <c r="B30" s="73"/>
      <c r="C30" s="94" t="s">
        <v>363</v>
      </c>
      <c r="D30" s="73"/>
      <c r="E30" s="93"/>
      <c r="F30" s="219"/>
      <c r="G30" s="74"/>
    </row>
    <row r="31" spans="1:7" s="50" customFormat="1">
      <c r="A31" s="72"/>
      <c r="B31" s="73"/>
      <c r="C31" s="73" t="s">
        <v>364</v>
      </c>
      <c r="D31" s="73"/>
      <c r="E31" s="93"/>
      <c r="F31" s="219"/>
      <c r="G31" s="74"/>
    </row>
    <row r="32" spans="1:7" s="50" customFormat="1">
      <c r="A32" s="72"/>
      <c r="B32" s="73"/>
      <c r="C32" s="73" t="s">
        <v>450</v>
      </c>
      <c r="D32" s="73"/>
      <c r="E32" s="93"/>
      <c r="F32" s="219"/>
      <c r="G32" s="74"/>
    </row>
    <row r="33" spans="1:7" ht="165" customHeight="1">
      <c r="C33" s="212" t="s">
        <v>756</v>
      </c>
      <c r="D33" s="212"/>
      <c r="E33" s="212"/>
      <c r="F33" s="220"/>
      <c r="G33" s="212"/>
    </row>
    <row r="34" spans="1:7" ht="46.5" customHeight="1">
      <c r="C34" s="212" t="s">
        <v>751</v>
      </c>
      <c r="D34" s="212"/>
      <c r="E34" s="212"/>
      <c r="F34" s="220"/>
      <c r="G34" s="212"/>
    </row>
    <row r="35" spans="1:7" ht="27" customHeight="1">
      <c r="C35" s="212" t="s">
        <v>451</v>
      </c>
      <c r="D35" s="212"/>
      <c r="E35" s="212"/>
      <c r="F35" s="220"/>
      <c r="G35" s="212"/>
    </row>
    <row r="36" spans="1:7" s="73" customFormat="1" ht="181.5" customHeight="1">
      <c r="A36" s="72"/>
      <c r="C36" s="212" t="s">
        <v>755</v>
      </c>
      <c r="D36" s="212"/>
      <c r="E36" s="212"/>
      <c r="F36" s="220"/>
      <c r="G36" s="212"/>
    </row>
    <row r="37" spans="1:7" ht="14.25" customHeight="1">
      <c r="C37" s="146"/>
    </row>
    <row r="38" spans="1:7">
      <c r="A38" s="72" t="s">
        <v>470</v>
      </c>
      <c r="B38" s="73" t="s">
        <v>115</v>
      </c>
      <c r="C38" s="92" t="s">
        <v>752</v>
      </c>
      <c r="D38" s="93" t="s">
        <v>43</v>
      </c>
      <c r="E38" s="94">
        <v>11</v>
      </c>
      <c r="G38" s="74">
        <f>E38*F38</f>
        <v>0</v>
      </c>
    </row>
    <row r="39" spans="1:7">
      <c r="C39" s="73" t="s">
        <v>185</v>
      </c>
      <c r="D39" s="93"/>
    </row>
    <row r="40" spans="1:7">
      <c r="C40" s="73" t="s">
        <v>181</v>
      </c>
      <c r="E40" s="93"/>
    </row>
    <row r="41" spans="1:7">
      <c r="C41" s="73" t="s">
        <v>182</v>
      </c>
      <c r="E41" s="93"/>
    </row>
    <row r="43" spans="1:7">
      <c r="A43" s="72" t="s">
        <v>435</v>
      </c>
      <c r="B43" s="73" t="s">
        <v>160</v>
      </c>
      <c r="C43" s="92" t="s">
        <v>752</v>
      </c>
      <c r="D43" s="93" t="s">
        <v>43</v>
      </c>
      <c r="E43" s="94">
        <v>1</v>
      </c>
      <c r="G43" s="74">
        <f>E43*F43</f>
        <v>0</v>
      </c>
    </row>
    <row r="44" spans="1:7">
      <c r="C44" s="73" t="s">
        <v>185</v>
      </c>
      <c r="D44" s="93"/>
    </row>
    <row r="45" spans="1:7">
      <c r="C45" s="73" t="s">
        <v>183</v>
      </c>
      <c r="E45" s="91"/>
    </row>
    <row r="46" spans="1:7">
      <c r="C46" s="73" t="s">
        <v>159</v>
      </c>
      <c r="E46" s="93"/>
    </row>
    <row r="47" spans="1:7">
      <c r="E47" s="93"/>
    </row>
    <row r="48" spans="1:7">
      <c r="A48" s="72" t="s">
        <v>436</v>
      </c>
      <c r="B48" s="73" t="s">
        <v>161</v>
      </c>
      <c r="C48" s="73" t="s">
        <v>178</v>
      </c>
      <c r="D48" s="93" t="s">
        <v>43</v>
      </c>
      <c r="E48" s="94">
        <v>3</v>
      </c>
      <c r="G48" s="74">
        <f>E48*F48</f>
        <v>0</v>
      </c>
    </row>
    <row r="49" spans="1:7" ht="43.5" customHeight="1">
      <c r="C49" s="146" t="s">
        <v>367</v>
      </c>
      <c r="D49" s="93" t="s">
        <v>43</v>
      </c>
      <c r="E49" s="73">
        <v>2</v>
      </c>
    </row>
    <row r="50" spans="1:7" ht="42.75" customHeight="1">
      <c r="C50" s="146" t="s">
        <v>460</v>
      </c>
      <c r="D50" s="93" t="s">
        <v>43</v>
      </c>
      <c r="E50" s="73">
        <v>1</v>
      </c>
    </row>
    <row r="51" spans="1:7">
      <c r="C51" s="73" t="s">
        <v>177</v>
      </c>
      <c r="E51" s="93"/>
    </row>
    <row r="52" spans="1:7">
      <c r="C52" s="73" t="s">
        <v>162</v>
      </c>
    </row>
    <row r="54" spans="1:7">
      <c r="A54" s="72" t="s">
        <v>471</v>
      </c>
      <c r="B54" s="73" t="s">
        <v>165</v>
      </c>
      <c r="C54" s="73" t="s">
        <v>178</v>
      </c>
      <c r="D54" s="93" t="s">
        <v>43</v>
      </c>
      <c r="E54" s="94">
        <v>8</v>
      </c>
      <c r="G54" s="74">
        <f>E54*F54</f>
        <v>0</v>
      </c>
    </row>
    <row r="55" spans="1:7" ht="27.6">
      <c r="C55" s="146" t="s">
        <v>366</v>
      </c>
      <c r="D55" s="93"/>
    </row>
    <row r="56" spans="1:7">
      <c r="C56" s="73" t="s">
        <v>179</v>
      </c>
    </row>
    <row r="57" spans="1:7">
      <c r="C57" s="73" t="s">
        <v>184</v>
      </c>
    </row>
    <row r="59" spans="1:7">
      <c r="A59" s="72" t="s">
        <v>471</v>
      </c>
      <c r="B59" s="73" t="s">
        <v>166</v>
      </c>
      <c r="C59" s="73" t="s">
        <v>178</v>
      </c>
      <c r="D59" s="93" t="s">
        <v>43</v>
      </c>
      <c r="E59" s="94">
        <v>4</v>
      </c>
      <c r="G59" s="74">
        <f>E59*F59</f>
        <v>0</v>
      </c>
    </row>
    <row r="60" spans="1:7">
      <c r="C60" s="73" t="s">
        <v>186</v>
      </c>
      <c r="D60" s="93"/>
    </row>
    <row r="61" spans="1:7" ht="27.6">
      <c r="C61" s="146" t="s">
        <v>366</v>
      </c>
      <c r="D61" s="93"/>
    </row>
    <row r="62" spans="1:7">
      <c r="C62" s="73" t="s">
        <v>179</v>
      </c>
    </row>
    <row r="63" spans="1:7">
      <c r="C63" s="73" t="s">
        <v>180</v>
      </c>
    </row>
    <row r="64" spans="1:7">
      <c r="C64" s="92"/>
      <c r="D64" s="92"/>
      <c r="E64" s="92"/>
      <c r="F64" s="218"/>
    </row>
    <row r="65" spans="1:7">
      <c r="C65" s="132" t="s">
        <v>472</v>
      </c>
      <c r="D65" s="92"/>
      <c r="E65" s="92"/>
      <c r="F65" s="218"/>
      <c r="G65" s="95">
        <f>SUM(G3:G64)</f>
        <v>0</v>
      </c>
    </row>
    <row r="66" spans="1:7">
      <c r="C66" s="94"/>
      <c r="G66" s="95"/>
    </row>
    <row r="67" spans="1:7">
      <c r="A67" s="72" t="s">
        <v>57</v>
      </c>
      <c r="C67" s="94" t="s">
        <v>473</v>
      </c>
    </row>
    <row r="68" spans="1:7" ht="124.5" customHeight="1">
      <c r="C68" s="211" t="s">
        <v>474</v>
      </c>
      <c r="D68" s="213"/>
      <c r="E68" s="213"/>
      <c r="F68" s="221"/>
      <c r="G68" s="213"/>
    </row>
    <row r="70" spans="1:7">
      <c r="A70" s="72" t="s">
        <v>475</v>
      </c>
      <c r="C70" s="73" t="s">
        <v>667</v>
      </c>
      <c r="D70" s="93" t="s">
        <v>43</v>
      </c>
      <c r="E70" s="73">
        <v>1</v>
      </c>
      <c r="G70" s="74">
        <f>E70*F70</f>
        <v>0</v>
      </c>
    </row>
    <row r="71" spans="1:7">
      <c r="C71" s="73" t="s">
        <v>192</v>
      </c>
    </row>
    <row r="73" spans="1:7">
      <c r="A73" s="72" t="s">
        <v>476</v>
      </c>
      <c r="C73" s="73" t="s">
        <v>668</v>
      </c>
      <c r="D73" s="93" t="s">
        <v>43</v>
      </c>
      <c r="E73" s="73">
        <v>2</v>
      </c>
      <c r="G73" s="74">
        <f>E73*F73</f>
        <v>0</v>
      </c>
    </row>
    <row r="74" spans="1:7">
      <c r="C74" s="73" t="s">
        <v>191</v>
      </c>
    </row>
    <row r="76" spans="1:7">
      <c r="A76" s="72" t="s">
        <v>477</v>
      </c>
      <c r="C76" s="73" t="s">
        <v>669</v>
      </c>
      <c r="D76" s="93" t="s">
        <v>43</v>
      </c>
      <c r="E76" s="73">
        <v>1</v>
      </c>
      <c r="G76" s="74">
        <f>E76*F76</f>
        <v>0</v>
      </c>
    </row>
    <row r="77" spans="1:7">
      <c r="C77" s="73" t="s">
        <v>193</v>
      </c>
    </row>
    <row r="79" spans="1:7">
      <c r="A79" s="72" t="s">
        <v>478</v>
      </c>
      <c r="C79" s="73" t="s">
        <v>670</v>
      </c>
      <c r="D79" s="93" t="s">
        <v>43</v>
      </c>
      <c r="E79" s="73">
        <v>1</v>
      </c>
      <c r="G79" s="74">
        <f>E79*F79</f>
        <v>0</v>
      </c>
    </row>
    <row r="80" spans="1:7">
      <c r="C80" s="73" t="s">
        <v>194</v>
      </c>
    </row>
    <row r="82" spans="1:7">
      <c r="A82" s="72" t="s">
        <v>479</v>
      </c>
      <c r="C82" s="73" t="s">
        <v>671</v>
      </c>
      <c r="D82" s="93" t="s">
        <v>43</v>
      </c>
      <c r="E82" s="73">
        <v>2</v>
      </c>
      <c r="G82" s="74">
        <f>E82*F82</f>
        <v>0</v>
      </c>
    </row>
    <row r="83" spans="1:7">
      <c r="C83" s="73" t="s">
        <v>195</v>
      </c>
    </row>
    <row r="85" spans="1:7">
      <c r="A85" s="72" t="s">
        <v>480</v>
      </c>
      <c r="C85" s="73" t="s">
        <v>672</v>
      </c>
      <c r="D85" s="93" t="s">
        <v>43</v>
      </c>
      <c r="E85" s="73">
        <v>1</v>
      </c>
      <c r="G85" s="74">
        <f>E85*F85</f>
        <v>0</v>
      </c>
    </row>
    <row r="86" spans="1:7">
      <c r="C86" s="73" t="s">
        <v>488</v>
      </c>
    </row>
    <row r="88" spans="1:7">
      <c r="A88" s="72" t="s">
        <v>481</v>
      </c>
      <c r="C88" s="73" t="s">
        <v>673</v>
      </c>
      <c r="D88" s="93" t="s">
        <v>43</v>
      </c>
      <c r="E88" s="73">
        <v>2</v>
      </c>
      <c r="G88" s="74">
        <f>E88*F88</f>
        <v>0</v>
      </c>
    </row>
    <row r="89" spans="1:7">
      <c r="C89" s="73" t="s">
        <v>489</v>
      </c>
    </row>
    <row r="91" spans="1:7">
      <c r="A91" s="72" t="s">
        <v>482</v>
      </c>
      <c r="C91" s="73" t="s">
        <v>674</v>
      </c>
      <c r="D91" s="93" t="s">
        <v>43</v>
      </c>
      <c r="E91" s="73">
        <v>1</v>
      </c>
      <c r="G91" s="74">
        <f>E91*F91</f>
        <v>0</v>
      </c>
    </row>
    <row r="92" spans="1:7">
      <c r="C92" s="73" t="s">
        <v>196</v>
      </c>
    </row>
    <row r="94" spans="1:7">
      <c r="A94" s="96" t="s">
        <v>452</v>
      </c>
      <c r="C94" s="73" t="s">
        <v>675</v>
      </c>
      <c r="D94" s="93" t="s">
        <v>43</v>
      </c>
      <c r="E94" s="73">
        <v>2</v>
      </c>
      <c r="G94" s="74">
        <f>E94*F94</f>
        <v>0</v>
      </c>
    </row>
    <row r="95" spans="1:7">
      <c r="C95" s="73" t="s">
        <v>197</v>
      </c>
    </row>
    <row r="97" spans="1:7">
      <c r="A97" s="96" t="s">
        <v>453</v>
      </c>
      <c r="C97" s="73" t="s">
        <v>676</v>
      </c>
      <c r="D97" s="93" t="s">
        <v>43</v>
      </c>
      <c r="E97" s="73">
        <v>1</v>
      </c>
      <c r="G97" s="74">
        <f>E97*F97</f>
        <v>0</v>
      </c>
    </row>
    <row r="98" spans="1:7">
      <c r="C98" s="73" t="s">
        <v>198</v>
      </c>
    </row>
    <row r="100" spans="1:7">
      <c r="A100" s="96" t="s">
        <v>454</v>
      </c>
      <c r="C100" s="73" t="s">
        <v>677</v>
      </c>
      <c r="D100" s="93" t="s">
        <v>43</v>
      </c>
      <c r="E100" s="73">
        <v>1</v>
      </c>
      <c r="G100" s="74">
        <f>E100*F100</f>
        <v>0</v>
      </c>
    </row>
    <row r="101" spans="1:7">
      <c r="C101" s="73" t="s">
        <v>199</v>
      </c>
    </row>
    <row r="103" spans="1:7">
      <c r="A103" s="72" t="s">
        <v>455</v>
      </c>
      <c r="C103" s="73" t="s">
        <v>678</v>
      </c>
      <c r="D103" s="93" t="s">
        <v>43</v>
      </c>
      <c r="E103" s="73">
        <v>1</v>
      </c>
      <c r="G103" s="74">
        <f>E103*F103</f>
        <v>0</v>
      </c>
    </row>
    <row r="104" spans="1:7">
      <c r="C104" s="73" t="s">
        <v>680</v>
      </c>
    </row>
    <row r="106" spans="1:7">
      <c r="A106" s="72" t="s">
        <v>455</v>
      </c>
      <c r="C106" s="73" t="s">
        <v>679</v>
      </c>
      <c r="D106" s="93" t="s">
        <v>43</v>
      </c>
      <c r="E106" s="73">
        <v>1</v>
      </c>
      <c r="G106" s="74">
        <f>E106*F106</f>
        <v>0</v>
      </c>
    </row>
    <row r="107" spans="1:7">
      <c r="C107" s="73" t="s">
        <v>681</v>
      </c>
    </row>
    <row r="109" spans="1:7">
      <c r="A109" s="72" t="s">
        <v>456</v>
      </c>
      <c r="C109" s="73" t="s">
        <v>683</v>
      </c>
      <c r="D109" s="93" t="s">
        <v>43</v>
      </c>
      <c r="E109" s="73">
        <v>1</v>
      </c>
      <c r="G109" s="74">
        <f>E109*F109</f>
        <v>0</v>
      </c>
    </row>
    <row r="110" spans="1:7">
      <c r="C110" s="73" t="s">
        <v>200</v>
      </c>
    </row>
    <row r="112" spans="1:7">
      <c r="A112" s="72" t="s">
        <v>457</v>
      </c>
      <c r="C112" s="73" t="s">
        <v>684</v>
      </c>
      <c r="D112" s="93" t="s">
        <v>43</v>
      </c>
      <c r="E112" s="73">
        <v>1</v>
      </c>
      <c r="G112" s="74">
        <f>E112*F112</f>
        <v>0</v>
      </c>
    </row>
    <row r="113" spans="1:7">
      <c r="C113" s="73" t="s">
        <v>201</v>
      </c>
    </row>
    <row r="115" spans="1:7">
      <c r="A115" s="72" t="s">
        <v>458</v>
      </c>
      <c r="C115" s="73" t="s">
        <v>685</v>
      </c>
      <c r="D115" s="93" t="s">
        <v>43</v>
      </c>
      <c r="E115" s="73">
        <v>2</v>
      </c>
      <c r="G115" s="74">
        <f>E115*F115</f>
        <v>0</v>
      </c>
    </row>
    <row r="116" spans="1:7">
      <c r="C116" s="73" t="s">
        <v>202</v>
      </c>
    </row>
    <row r="118" spans="1:7">
      <c r="A118" s="72" t="s">
        <v>459</v>
      </c>
      <c r="C118" s="73" t="s">
        <v>686</v>
      </c>
      <c r="D118" s="93" t="s">
        <v>43</v>
      </c>
      <c r="E118" s="73">
        <v>4</v>
      </c>
      <c r="G118" s="74">
        <f>E118*F118</f>
        <v>0</v>
      </c>
    </row>
    <row r="119" spans="1:7">
      <c r="C119" s="73" t="s">
        <v>682</v>
      </c>
      <c r="D119" s="93"/>
    </row>
    <row r="120" spans="1:7">
      <c r="C120" s="73" t="s">
        <v>687</v>
      </c>
    </row>
    <row r="122" spans="1:7">
      <c r="C122" s="94" t="s">
        <v>483</v>
      </c>
      <c r="G122" s="95">
        <f>SUM(G70:G121)</f>
        <v>0</v>
      </c>
    </row>
    <row r="124" spans="1:7" ht="45.75" customHeight="1">
      <c r="A124" s="97" t="s">
        <v>62</v>
      </c>
      <c r="C124" s="211" t="s">
        <v>484</v>
      </c>
      <c r="D124" s="211"/>
      <c r="E124" s="211"/>
      <c r="F124" s="217"/>
      <c r="G124" s="211"/>
    </row>
    <row r="125" spans="1:7">
      <c r="G125" s="167">
        <f>G122+G65</f>
        <v>0</v>
      </c>
    </row>
    <row r="126" spans="1:7">
      <c r="C126" s="73" t="s">
        <v>485</v>
      </c>
      <c r="G126" s="74">
        <f>G125*5%</f>
        <v>0</v>
      </c>
    </row>
    <row r="127" spans="1:7">
      <c r="G127" s="95"/>
    </row>
    <row r="128" spans="1:7">
      <c r="A128" s="214"/>
      <c r="B128" s="20"/>
      <c r="C128" s="3" t="s">
        <v>486</v>
      </c>
      <c r="D128" s="20"/>
      <c r="E128" s="20"/>
      <c r="F128" s="209"/>
      <c r="G128" s="8">
        <f>G126+G125</f>
        <v>0</v>
      </c>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&amp;LB_x000D_II.   MIZARSKA DELA</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dimension ref="A1:G34"/>
  <sheetViews>
    <sheetView view="pageBreakPreview" topLeftCell="A13" zoomScaleSheetLayoutView="100" workbookViewId="0">
      <selection activeCell="G34" sqref="G34"/>
    </sheetView>
  </sheetViews>
  <sheetFormatPr defaultColWidth="11.44140625" defaultRowHeight="14.4"/>
  <cols>
    <col min="1" max="1" width="5.88671875" style="6" customWidth="1"/>
    <col min="2" max="2" width="6.33203125" style="150" customWidth="1"/>
    <col min="3" max="3" width="34" style="150" customWidth="1"/>
    <col min="4" max="4" width="8.33203125" style="150" customWidth="1"/>
    <col min="5" max="5" width="9" style="150" customWidth="1"/>
    <col min="6" max="6" width="11" style="172" bestFit="1" customWidth="1"/>
    <col min="7" max="7" width="12.5546875" style="12" bestFit="1" customWidth="1"/>
    <col min="8" max="16384" width="11.44140625" style="149"/>
  </cols>
  <sheetData>
    <row r="1" spans="1:7" ht="28.8">
      <c r="A1" s="15" t="s">
        <v>399</v>
      </c>
      <c r="B1" s="15" t="s">
        <v>493</v>
      </c>
      <c r="C1" s="15" t="s">
        <v>401</v>
      </c>
      <c r="D1" s="15" t="s">
        <v>402</v>
      </c>
      <c r="E1" s="15" t="s">
        <v>403</v>
      </c>
      <c r="F1" s="168" t="s">
        <v>404</v>
      </c>
      <c r="G1" s="40" t="s">
        <v>405</v>
      </c>
    </row>
    <row r="2" spans="1:7" ht="33.75" customHeight="1">
      <c r="A2" s="21" t="s">
        <v>54</v>
      </c>
      <c r="B2" s="22"/>
      <c r="C2" s="152" t="s">
        <v>492</v>
      </c>
      <c r="D2" s="152"/>
      <c r="E2" s="152"/>
      <c r="F2" s="222"/>
      <c r="G2" s="152"/>
    </row>
    <row r="3" spans="1:7" ht="99.75" customHeight="1">
      <c r="A3" s="23"/>
      <c r="B3" s="19" t="s">
        <v>215</v>
      </c>
      <c r="C3" s="147" t="s">
        <v>494</v>
      </c>
      <c r="D3" s="153"/>
      <c r="E3" s="153"/>
      <c r="F3" s="201"/>
      <c r="G3" s="153"/>
    </row>
    <row r="4" spans="1:7" ht="109.5" customHeight="1">
      <c r="A4" s="23"/>
      <c r="B4" s="19" t="s">
        <v>215</v>
      </c>
      <c r="C4" s="147" t="s">
        <v>89</v>
      </c>
      <c r="D4" s="153"/>
      <c r="E4" s="153"/>
      <c r="F4" s="201"/>
      <c r="G4" s="153"/>
    </row>
    <row r="5" spans="1:7" ht="207.75" customHeight="1">
      <c r="A5" s="23"/>
      <c r="B5" s="19" t="s">
        <v>215</v>
      </c>
      <c r="C5" s="147" t="s">
        <v>740</v>
      </c>
      <c r="D5" s="153"/>
      <c r="E5" s="153"/>
      <c r="F5" s="201"/>
      <c r="G5" s="153"/>
    </row>
    <row r="6" spans="1:7">
      <c r="A6" s="23"/>
      <c r="B6" s="22"/>
      <c r="C6" s="22"/>
      <c r="D6" s="22"/>
      <c r="E6" s="22"/>
      <c r="F6" s="223"/>
      <c r="G6" s="10"/>
    </row>
    <row r="7" spans="1:7">
      <c r="A7" s="6" t="s">
        <v>428</v>
      </c>
      <c r="B7" s="150" t="s">
        <v>495</v>
      </c>
      <c r="C7" s="150" t="s">
        <v>92</v>
      </c>
      <c r="D7" s="150" t="s">
        <v>43</v>
      </c>
      <c r="E7" s="150">
        <v>10</v>
      </c>
      <c r="F7" s="170"/>
      <c r="G7" s="12">
        <f>E7*F7</f>
        <v>0</v>
      </c>
    </row>
    <row r="8" spans="1:7">
      <c r="C8" s="150" t="s">
        <v>95</v>
      </c>
      <c r="F8" s="170"/>
    </row>
    <row r="9" spans="1:7">
      <c r="C9" s="150" t="s">
        <v>88</v>
      </c>
      <c r="F9" s="170"/>
    </row>
    <row r="11" spans="1:7">
      <c r="A11" s="6" t="s">
        <v>430</v>
      </c>
      <c r="B11" s="150" t="s">
        <v>496</v>
      </c>
      <c r="C11" s="150" t="s">
        <v>90</v>
      </c>
      <c r="D11" s="150" t="s">
        <v>43</v>
      </c>
      <c r="E11" s="150">
        <v>10</v>
      </c>
      <c r="G11" s="12">
        <f>E11*F11</f>
        <v>0</v>
      </c>
    </row>
    <row r="12" spans="1:7">
      <c r="C12" s="150" t="s">
        <v>94</v>
      </c>
    </row>
    <row r="13" spans="1:7">
      <c r="C13" s="150" t="s">
        <v>88</v>
      </c>
    </row>
    <row r="15" spans="1:7">
      <c r="A15" s="6" t="s">
        <v>431</v>
      </c>
      <c r="B15" s="150" t="s">
        <v>497</v>
      </c>
      <c r="C15" s="150" t="s">
        <v>91</v>
      </c>
      <c r="D15" s="150" t="s">
        <v>43</v>
      </c>
      <c r="E15" s="150">
        <v>3</v>
      </c>
      <c r="G15" s="12">
        <f>E15*F15</f>
        <v>0</v>
      </c>
    </row>
    <row r="16" spans="1:7">
      <c r="C16" s="150" t="s">
        <v>93</v>
      </c>
    </row>
    <row r="17" spans="1:7">
      <c r="C17" s="150" t="s">
        <v>689</v>
      </c>
    </row>
    <row r="18" spans="1:7">
      <c r="C18" s="150" t="s">
        <v>690</v>
      </c>
    </row>
    <row r="20" spans="1:7">
      <c r="A20" s="6" t="s">
        <v>432</v>
      </c>
      <c r="B20" s="150" t="s">
        <v>498</v>
      </c>
      <c r="C20" s="150" t="s">
        <v>96</v>
      </c>
      <c r="D20" s="150" t="s">
        <v>43</v>
      </c>
      <c r="E20" s="150">
        <v>1</v>
      </c>
      <c r="G20" s="12">
        <f>E20*F20</f>
        <v>0</v>
      </c>
    </row>
    <row r="21" spans="1:7">
      <c r="C21" s="150" t="s">
        <v>691</v>
      </c>
    </row>
    <row r="22" spans="1:7">
      <c r="C22" s="150" t="s">
        <v>88</v>
      </c>
    </row>
    <row r="24" spans="1:7">
      <c r="A24" s="63"/>
      <c r="B24" s="150" t="s">
        <v>98</v>
      </c>
      <c r="C24" s="150" t="s">
        <v>97</v>
      </c>
      <c r="D24" s="150" t="s">
        <v>43</v>
      </c>
      <c r="E24" s="150">
        <v>2</v>
      </c>
      <c r="G24" s="12">
        <f>E24*F24</f>
        <v>0</v>
      </c>
    </row>
    <row r="25" spans="1:7">
      <c r="C25" s="150" t="s">
        <v>127</v>
      </c>
    </row>
    <row r="26" spans="1:7">
      <c r="C26" s="150" t="s">
        <v>688</v>
      </c>
    </row>
    <row r="28" spans="1:7">
      <c r="A28" s="63"/>
      <c r="B28" s="150" t="s">
        <v>99</v>
      </c>
      <c r="C28" s="150" t="s">
        <v>126</v>
      </c>
      <c r="D28" s="150" t="s">
        <v>43</v>
      </c>
      <c r="E28" s="150">
        <v>1</v>
      </c>
      <c r="G28" s="12">
        <f>E28*F28</f>
        <v>0</v>
      </c>
    </row>
    <row r="29" spans="1:7">
      <c r="C29" s="150" t="s">
        <v>100</v>
      </c>
    </row>
    <row r="30" spans="1:7">
      <c r="C30" s="150" t="s">
        <v>101</v>
      </c>
    </row>
    <row r="32" spans="1:7" ht="65.25" customHeight="1">
      <c r="C32" s="153" t="s">
        <v>128</v>
      </c>
      <c r="D32" s="154"/>
      <c r="E32" s="154"/>
      <c r="F32" s="171"/>
      <c r="G32" s="154"/>
    </row>
    <row r="34" spans="1:7">
      <c r="A34" s="27"/>
      <c r="B34" s="20"/>
      <c r="C34" s="3" t="s">
        <v>499</v>
      </c>
      <c r="D34" s="20"/>
      <c r="E34" s="20"/>
      <c r="F34" s="209"/>
      <c r="G34" s="8">
        <f>SUM(G2:G33)</f>
        <v>0</v>
      </c>
    </row>
  </sheetData>
  <sheetProtection password="C7B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&amp;LBIII.   OKNA in SENČILA</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dimension ref="A1:G13"/>
  <sheetViews>
    <sheetView view="pageBreakPreview" topLeftCell="A7" zoomScaleSheetLayoutView="100" zoomScalePageLayoutView="130" workbookViewId="0">
      <selection activeCell="G13" sqref="G13"/>
    </sheetView>
  </sheetViews>
  <sheetFormatPr defaultColWidth="10.88671875" defaultRowHeight="14.4"/>
  <cols>
    <col min="1" max="1" width="5.88671875" style="4" customWidth="1"/>
    <col min="2" max="2" width="8.6640625" style="150" customWidth="1"/>
    <col min="3" max="3" width="31.5546875" style="150" customWidth="1"/>
    <col min="4" max="4" width="8.33203125" style="150" customWidth="1"/>
    <col min="5" max="5" width="9" style="44" customWidth="1"/>
    <col min="6" max="6" width="10.88671875" style="172"/>
    <col min="7" max="7" width="13.109375" style="12" customWidth="1"/>
    <col min="8" max="16384" width="10.88671875" style="150"/>
  </cols>
  <sheetData>
    <row r="1" spans="1:7" ht="28.8">
      <c r="A1" s="15" t="s">
        <v>399</v>
      </c>
      <c r="B1" s="15" t="s">
        <v>410</v>
      </c>
      <c r="C1" s="15" t="s">
        <v>401</v>
      </c>
      <c r="D1" s="15" t="s">
        <v>402</v>
      </c>
      <c r="E1" s="43" t="s">
        <v>403</v>
      </c>
      <c r="F1" s="168" t="s">
        <v>404</v>
      </c>
      <c r="G1" s="40" t="s">
        <v>405</v>
      </c>
    </row>
    <row r="2" spans="1:7">
      <c r="A2" s="16"/>
      <c r="B2" s="16"/>
      <c r="C2" s="16"/>
      <c r="D2" s="16"/>
      <c r="E2" s="69"/>
      <c r="F2" s="226"/>
      <c r="G2" s="71"/>
    </row>
    <row r="3" spans="1:7">
      <c r="A3" s="4" t="s">
        <v>54</v>
      </c>
      <c r="C3" s="150" t="s">
        <v>501</v>
      </c>
    </row>
    <row r="4" spans="1:7" ht="54.75" customHeight="1">
      <c r="C4" s="153" t="s">
        <v>500</v>
      </c>
      <c r="D4" s="153"/>
      <c r="E4" s="153"/>
      <c r="F4" s="201"/>
      <c r="G4" s="153"/>
    </row>
    <row r="5" spans="1:7" ht="168.75" customHeight="1">
      <c r="C5" s="153" t="s">
        <v>742</v>
      </c>
      <c r="D5" s="153"/>
      <c r="E5" s="153"/>
      <c r="F5" s="201"/>
      <c r="G5" s="153"/>
    </row>
    <row r="7" spans="1:7">
      <c r="C7" s="150" t="s">
        <v>360</v>
      </c>
      <c r="D7" s="5" t="s">
        <v>69</v>
      </c>
      <c r="E7" s="98">
        <v>297.3</v>
      </c>
      <c r="F7" s="227"/>
      <c r="G7" s="99">
        <f>E7*F7</f>
        <v>0</v>
      </c>
    </row>
    <row r="9" spans="1:7" ht="266.25" customHeight="1">
      <c r="A9" s="4" t="s">
        <v>57</v>
      </c>
      <c r="C9" s="224" t="s">
        <v>502</v>
      </c>
      <c r="D9" s="225"/>
      <c r="E9" s="225"/>
      <c r="F9" s="228"/>
      <c r="G9" s="225"/>
    </row>
    <row r="11" spans="1:7">
      <c r="C11" s="150" t="s">
        <v>203</v>
      </c>
      <c r="D11" s="5" t="s">
        <v>69</v>
      </c>
      <c r="E11" s="98">
        <v>2</v>
      </c>
      <c r="F11" s="227"/>
      <c r="G11" s="99">
        <f>E11*F11</f>
        <v>0</v>
      </c>
    </row>
    <row r="12" spans="1:7">
      <c r="D12" s="5"/>
      <c r="F12" s="170"/>
    </row>
    <row r="13" spans="1:7" s="13" customFormat="1">
      <c r="A13" s="7"/>
      <c r="B13" s="3"/>
      <c r="C13" s="3" t="s">
        <v>659</v>
      </c>
      <c r="D13" s="3"/>
      <c r="E13" s="45"/>
      <c r="F13" s="229"/>
      <c r="G13" s="8">
        <f>G7+G11</f>
        <v>0</v>
      </c>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IV.   SUHOMONTAŽNIH  STEN</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dimension ref="A1:H17"/>
  <sheetViews>
    <sheetView view="pageBreakPreview" zoomScaleSheetLayoutView="100" workbookViewId="0">
      <selection activeCell="E9" sqref="E9"/>
    </sheetView>
  </sheetViews>
  <sheetFormatPr defaultColWidth="10.88671875" defaultRowHeight="14.4"/>
  <cols>
    <col min="1" max="1" width="5.88671875" style="4" customWidth="1"/>
    <col min="2" max="2" width="7.44140625" style="150" customWidth="1"/>
    <col min="3" max="3" width="34.109375" style="150" customWidth="1"/>
    <col min="4" max="4" width="8.33203125" style="150" customWidth="1"/>
    <col min="5" max="5" width="9" style="25" customWidth="1"/>
    <col min="6" max="6" width="11" style="172" bestFit="1" customWidth="1"/>
    <col min="7" max="7" width="12.5546875" style="12" bestFit="1" customWidth="1"/>
    <col min="8" max="16384" width="10.88671875" style="150"/>
  </cols>
  <sheetData>
    <row r="1" spans="1:8" ht="43.2">
      <c r="A1" s="15" t="s">
        <v>399</v>
      </c>
      <c r="B1" s="15" t="s">
        <v>410</v>
      </c>
      <c r="C1" s="15" t="s">
        <v>401</v>
      </c>
      <c r="D1" s="15" t="s">
        <v>402</v>
      </c>
      <c r="E1" s="38" t="s">
        <v>403</v>
      </c>
      <c r="F1" s="168" t="s">
        <v>404</v>
      </c>
      <c r="G1" s="40" t="s">
        <v>504</v>
      </c>
    </row>
    <row r="2" spans="1:8">
      <c r="A2" s="4" t="s">
        <v>54</v>
      </c>
      <c r="C2" s="152" t="s">
        <v>505</v>
      </c>
      <c r="D2" s="230"/>
      <c r="E2" s="230"/>
      <c r="F2" s="232"/>
      <c r="G2" s="230"/>
    </row>
    <row r="3" spans="1:8">
      <c r="C3" s="17"/>
      <c r="D3" s="135"/>
      <c r="E3" s="135"/>
      <c r="F3" s="233"/>
      <c r="G3" s="135"/>
    </row>
    <row r="4" spans="1:8" ht="219" customHeight="1">
      <c r="C4" s="192" t="s">
        <v>506</v>
      </c>
      <c r="D4" s="158"/>
      <c r="E4" s="158"/>
      <c r="F4" s="200"/>
      <c r="G4" s="158"/>
    </row>
    <row r="5" spans="1:8">
      <c r="C5" s="151"/>
      <c r="D5" s="33" t="s">
        <v>69</v>
      </c>
      <c r="E5" s="64">
        <v>306.89999999999998</v>
      </c>
      <c r="F5" s="170"/>
      <c r="G5" s="11">
        <f>E5*F5</f>
        <v>0</v>
      </c>
      <c r="H5" s="55"/>
    </row>
    <row r="6" spans="1:8">
      <c r="C6" s="151"/>
      <c r="D6" s="33"/>
      <c r="E6" s="41"/>
      <c r="F6" s="170"/>
      <c r="G6" s="11"/>
    </row>
    <row r="7" spans="1:8" ht="51" customHeight="1">
      <c r="A7" s="4" t="s">
        <v>57</v>
      </c>
      <c r="C7" s="153" t="s">
        <v>146</v>
      </c>
      <c r="D7" s="154"/>
      <c r="E7" s="154"/>
      <c r="F7" s="171"/>
      <c r="G7" s="154"/>
    </row>
    <row r="8" spans="1:8">
      <c r="C8" s="143"/>
      <c r="D8" s="141"/>
      <c r="E8" s="141"/>
      <c r="F8" s="174"/>
      <c r="G8" s="141"/>
    </row>
    <row r="9" spans="1:8">
      <c r="C9" s="150" t="s">
        <v>3</v>
      </c>
      <c r="D9" s="5" t="s">
        <v>507</v>
      </c>
      <c r="E9" s="64">
        <v>176</v>
      </c>
      <c r="G9" s="12">
        <f>E9*F9</f>
        <v>0</v>
      </c>
    </row>
    <row r="11" spans="1:8" ht="59.25" customHeight="1">
      <c r="A11" s="4" t="s">
        <v>59</v>
      </c>
      <c r="C11" s="153" t="s">
        <v>145</v>
      </c>
      <c r="D11" s="154"/>
      <c r="E11" s="154"/>
      <c r="F11" s="171"/>
      <c r="G11" s="154"/>
    </row>
    <row r="12" spans="1:8">
      <c r="C12" s="143"/>
      <c r="D12" s="141"/>
      <c r="E12" s="141"/>
      <c r="F12" s="174"/>
      <c r="G12" s="141"/>
    </row>
    <row r="13" spans="1:8">
      <c r="C13" s="150" t="s">
        <v>3</v>
      </c>
      <c r="D13" s="5" t="s">
        <v>507</v>
      </c>
      <c r="E13" s="25">
        <v>22</v>
      </c>
      <c r="G13" s="12">
        <f>E13*F13</f>
        <v>0</v>
      </c>
    </row>
    <row r="15" spans="1:8">
      <c r="A15" s="7"/>
      <c r="B15" s="3"/>
      <c r="C15" s="3" t="s">
        <v>508</v>
      </c>
      <c r="D15" s="3"/>
      <c r="E15" s="26"/>
      <c r="F15" s="229"/>
      <c r="G15" s="8">
        <f>SUM(G4:G13)</f>
        <v>0</v>
      </c>
    </row>
    <row r="17" spans="1:3" ht="12.75" customHeight="1">
      <c r="A17" s="354" t="s">
        <v>144</v>
      </c>
      <c r="B17" s="354"/>
      <c r="C17" s="150" t="s">
        <v>503</v>
      </c>
    </row>
  </sheetData>
  <sheetProtection password="C072" sheet="1" objects="1" scenarios="1"/>
  <mergeCells count="1">
    <mergeCell ref="A17:B17"/>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&amp;LB_x000D_V.   KERAMIČARSKA  DELA_x000D_</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dimension ref="A1:G82"/>
  <sheetViews>
    <sheetView view="pageBreakPreview" topLeftCell="A22" zoomScaleSheetLayoutView="100" zoomScalePageLayoutView="115" workbookViewId="0">
      <selection activeCell="G46" sqref="G46"/>
    </sheetView>
  </sheetViews>
  <sheetFormatPr defaultColWidth="10.88671875" defaultRowHeight="14.4"/>
  <cols>
    <col min="1" max="1" width="6.88671875" style="103" customWidth="1"/>
    <col min="2" max="2" width="8.6640625" style="104" customWidth="1"/>
    <col min="3" max="3" width="31.44140625" style="104" customWidth="1"/>
    <col min="4" max="4" width="8.33203125" style="104" customWidth="1"/>
    <col min="5" max="5" width="9" style="108" customWidth="1"/>
    <col min="6" max="6" width="11" style="246" bestFit="1" customWidth="1"/>
    <col min="7" max="7" width="12" style="106" bestFit="1" customWidth="1"/>
    <col min="8" max="16384" width="10.88671875" style="187"/>
  </cols>
  <sheetData>
    <row r="1" spans="1:7" ht="28.8">
      <c r="A1" s="100" t="s">
        <v>399</v>
      </c>
      <c r="B1" s="100" t="s">
        <v>410</v>
      </c>
      <c r="C1" s="100" t="s">
        <v>401</v>
      </c>
      <c r="D1" s="100" t="s">
        <v>402</v>
      </c>
      <c r="E1" s="101" t="s">
        <v>403</v>
      </c>
      <c r="F1" s="241" t="s">
        <v>404</v>
      </c>
      <c r="G1" s="102" t="s">
        <v>405</v>
      </c>
    </row>
    <row r="2" spans="1:7" ht="122.25" customHeight="1">
      <c r="A2" s="103" t="s">
        <v>54</v>
      </c>
      <c r="C2" s="235" t="s">
        <v>510</v>
      </c>
      <c r="D2" s="236"/>
      <c r="E2" s="236"/>
      <c r="F2" s="242"/>
      <c r="G2" s="236"/>
    </row>
    <row r="3" spans="1:7" ht="57" customHeight="1">
      <c r="C3" s="237" t="s">
        <v>509</v>
      </c>
      <c r="D3" s="238"/>
      <c r="E3" s="238"/>
      <c r="F3" s="243"/>
      <c r="G3" s="238"/>
    </row>
    <row r="4" spans="1:7">
      <c r="D4" s="105" t="s">
        <v>69</v>
      </c>
      <c r="E4" s="133">
        <v>926.5</v>
      </c>
      <c r="F4" s="244"/>
      <c r="G4" s="106">
        <f>E4*F4</f>
        <v>0</v>
      </c>
    </row>
    <row r="5" spans="1:7">
      <c r="D5" s="105"/>
      <c r="E5" s="133"/>
      <c r="F5" s="244"/>
    </row>
    <row r="6" spans="1:7" ht="84.75" customHeight="1">
      <c r="A6" s="103" t="s">
        <v>57</v>
      </c>
      <c r="C6" s="237" t="s">
        <v>703</v>
      </c>
      <c r="D6" s="238"/>
      <c r="E6" s="238"/>
      <c r="F6" s="243"/>
      <c r="G6" s="238"/>
    </row>
    <row r="7" spans="1:7">
      <c r="D7" s="105" t="s">
        <v>69</v>
      </c>
      <c r="E7" s="133">
        <v>228.6</v>
      </c>
      <c r="F7" s="244"/>
      <c r="G7" s="106">
        <f>E7*F7</f>
        <v>0</v>
      </c>
    </row>
    <row r="8" spans="1:7" ht="20.25" customHeight="1">
      <c r="C8" s="184"/>
      <c r="D8" s="185"/>
      <c r="E8" s="185"/>
      <c r="F8" s="245"/>
      <c r="G8" s="185"/>
    </row>
    <row r="9" spans="1:7" ht="80.25" customHeight="1">
      <c r="A9" s="103" t="s">
        <v>59</v>
      </c>
      <c r="C9" s="237" t="s">
        <v>704</v>
      </c>
      <c r="D9" s="238"/>
      <c r="E9" s="238"/>
      <c r="F9" s="243"/>
      <c r="G9" s="238"/>
    </row>
    <row r="10" spans="1:7">
      <c r="C10" s="104" t="s">
        <v>149</v>
      </c>
      <c r="D10" s="104" t="s">
        <v>69</v>
      </c>
      <c r="E10" s="108">
        <v>282.10000000000002</v>
      </c>
      <c r="G10" s="106">
        <f>E10*F10</f>
        <v>0</v>
      </c>
    </row>
    <row r="11" spans="1:7">
      <c r="C11" s="104" t="s">
        <v>744</v>
      </c>
      <c r="D11" s="104" t="s">
        <v>69</v>
      </c>
      <c r="E11" s="108">
        <v>53.45</v>
      </c>
      <c r="G11" s="106">
        <f>E11*F11</f>
        <v>0</v>
      </c>
    </row>
    <row r="12" spans="1:7">
      <c r="C12" s="104" t="s">
        <v>745</v>
      </c>
      <c r="D12" s="104" t="s">
        <v>69</v>
      </c>
      <c r="E12" s="108">
        <v>23.1</v>
      </c>
      <c r="G12" s="106">
        <f>E12*F12</f>
        <v>0</v>
      </c>
    </row>
    <row r="14" spans="1:7" ht="95.25" customHeight="1">
      <c r="A14" s="103" t="s">
        <v>62</v>
      </c>
      <c r="C14" s="237" t="s">
        <v>148</v>
      </c>
      <c r="D14" s="238"/>
      <c r="E14" s="238"/>
      <c r="F14" s="243"/>
      <c r="G14" s="238"/>
    </row>
    <row r="15" spans="1:7">
      <c r="C15" s="104" t="s">
        <v>170</v>
      </c>
      <c r="D15" s="104" t="s">
        <v>69</v>
      </c>
      <c r="E15" s="108">
        <v>11.35</v>
      </c>
      <c r="G15" s="106">
        <f>E15*F15</f>
        <v>0</v>
      </c>
    </row>
    <row r="17" spans="1:7" ht="69" customHeight="1">
      <c r="A17" s="103" t="s">
        <v>64</v>
      </c>
      <c r="C17" s="237" t="s">
        <v>511</v>
      </c>
      <c r="D17" s="238"/>
      <c r="E17" s="238"/>
      <c r="F17" s="243"/>
      <c r="G17" s="238"/>
    </row>
    <row r="18" spans="1:7">
      <c r="C18" s="107"/>
    </row>
    <row r="19" spans="1:7">
      <c r="A19" s="103" t="s">
        <v>66</v>
      </c>
      <c r="C19" s="104" t="s">
        <v>697</v>
      </c>
    </row>
    <row r="20" spans="1:7">
      <c r="C20" s="104" t="s">
        <v>355</v>
      </c>
      <c r="E20" s="108">
        <v>9.76</v>
      </c>
    </row>
    <row r="21" spans="1:7">
      <c r="C21" s="104" t="s">
        <v>150</v>
      </c>
      <c r="E21" s="108">
        <v>2.14</v>
      </c>
    </row>
    <row r="22" spans="1:7">
      <c r="C22" s="104" t="s">
        <v>152</v>
      </c>
      <c r="E22" s="108">
        <v>1.07</v>
      </c>
    </row>
    <row r="23" spans="1:7">
      <c r="C23" s="104" t="s">
        <v>692</v>
      </c>
      <c r="E23" s="108">
        <v>11.55</v>
      </c>
    </row>
    <row r="24" spans="1:7">
      <c r="C24" s="104" t="s">
        <v>151</v>
      </c>
      <c r="E24" s="108">
        <v>1.42</v>
      </c>
    </row>
    <row r="25" spans="1:7">
      <c r="C25" s="104" t="s">
        <v>356</v>
      </c>
      <c r="E25" s="108">
        <v>4.2</v>
      </c>
    </row>
    <row r="26" spans="1:7">
      <c r="C26" s="104" t="s">
        <v>693</v>
      </c>
      <c r="E26" s="108">
        <v>11.76</v>
      </c>
    </row>
    <row r="27" spans="1:7">
      <c r="C27" s="104" t="s">
        <v>694</v>
      </c>
      <c r="E27" s="108">
        <v>5.88</v>
      </c>
    </row>
    <row r="28" spans="1:7">
      <c r="C28" s="104" t="s">
        <v>516</v>
      </c>
      <c r="E28" s="108">
        <v>1.42</v>
      </c>
    </row>
    <row r="29" spans="1:7">
      <c r="C29" s="104" t="s">
        <v>695</v>
      </c>
      <c r="D29" s="104" t="s">
        <v>69</v>
      </c>
      <c r="E29" s="108">
        <v>49.2</v>
      </c>
      <c r="G29" s="106">
        <f>E29*F29</f>
        <v>0</v>
      </c>
    </row>
    <row r="31" spans="1:7">
      <c r="A31" s="103" t="s">
        <v>391</v>
      </c>
      <c r="C31" s="104" t="s">
        <v>698</v>
      </c>
      <c r="E31" s="108">
        <v>0.5</v>
      </c>
      <c r="F31" s="244"/>
      <c r="G31" s="109"/>
    </row>
    <row r="32" spans="1:7">
      <c r="C32" s="104" t="s">
        <v>699</v>
      </c>
      <c r="E32" s="108">
        <v>0.64</v>
      </c>
      <c r="F32" s="244"/>
      <c r="G32" s="109"/>
    </row>
    <row r="33" spans="1:7">
      <c r="C33" s="104" t="s">
        <v>700</v>
      </c>
      <c r="E33" s="108">
        <v>3.86</v>
      </c>
    </row>
    <row r="34" spans="1:7">
      <c r="C34" s="104" t="s">
        <v>695</v>
      </c>
      <c r="D34" s="104" t="s">
        <v>69</v>
      </c>
      <c r="E34" s="108">
        <v>5</v>
      </c>
      <c r="G34" s="106">
        <f>E34*F34</f>
        <v>0</v>
      </c>
    </row>
    <row r="35" spans="1:7">
      <c r="F35" s="244"/>
      <c r="G35" s="109"/>
    </row>
    <row r="36" spans="1:7" ht="42" customHeight="1">
      <c r="A36" s="103" t="s">
        <v>392</v>
      </c>
      <c r="C36" s="239" t="s">
        <v>701</v>
      </c>
      <c r="F36" s="244"/>
      <c r="G36" s="109"/>
    </row>
    <row r="37" spans="1:7">
      <c r="D37" s="104" t="s">
        <v>69</v>
      </c>
      <c r="E37" s="108">
        <v>5</v>
      </c>
      <c r="G37" s="106">
        <f>E37*F37</f>
        <v>0</v>
      </c>
    </row>
    <row r="39" spans="1:7" ht="28.8">
      <c r="A39" s="103" t="s">
        <v>393</v>
      </c>
      <c r="C39" s="107" t="s">
        <v>702</v>
      </c>
    </row>
    <row r="40" spans="1:7">
      <c r="D40" s="104" t="s">
        <v>69</v>
      </c>
      <c r="E40" s="108">
        <v>5.9</v>
      </c>
      <c r="G40" s="106">
        <f>E40*F40</f>
        <v>0</v>
      </c>
    </row>
    <row r="41" spans="1:7">
      <c r="E41" s="110"/>
      <c r="F41" s="244"/>
    </row>
    <row r="42" spans="1:7">
      <c r="A42" s="103" t="s">
        <v>395</v>
      </c>
      <c r="C42" s="104" t="s">
        <v>512</v>
      </c>
    </row>
    <row r="43" spans="1:7" ht="33.75" customHeight="1">
      <c r="C43" s="237" t="s">
        <v>696</v>
      </c>
      <c r="D43" s="238"/>
      <c r="E43" s="238"/>
      <c r="F43" s="243"/>
    </row>
    <row r="44" spans="1:7">
      <c r="C44" s="237"/>
      <c r="D44" s="104" t="s">
        <v>69</v>
      </c>
      <c r="E44" s="346">
        <v>17.7</v>
      </c>
      <c r="F44" s="243"/>
      <c r="G44" s="106">
        <f t="shared" ref="G44" si="0">E44*F44</f>
        <v>0</v>
      </c>
    </row>
    <row r="46" spans="1:7" ht="48" customHeight="1">
      <c r="A46" s="111" t="s">
        <v>394</v>
      </c>
      <c r="C46" s="237" t="s">
        <v>513</v>
      </c>
      <c r="D46" s="238"/>
      <c r="E46" s="238"/>
      <c r="F46" s="243"/>
      <c r="G46" s="240">
        <f>SUM(G4:G44)</f>
        <v>0</v>
      </c>
    </row>
    <row r="47" spans="1:7">
      <c r="C47" s="104" t="s">
        <v>514</v>
      </c>
      <c r="G47" s="109">
        <f>G46*5%</f>
        <v>0</v>
      </c>
    </row>
    <row r="49" spans="1:7" s="166" customFormat="1" ht="15.6">
      <c r="A49" s="194"/>
      <c r="B49" s="195"/>
      <c r="C49" s="195" t="s">
        <v>515</v>
      </c>
      <c r="D49" s="195"/>
      <c r="E49" s="196"/>
      <c r="F49" s="205"/>
      <c r="G49" s="165">
        <f>G47+G46</f>
        <v>0</v>
      </c>
    </row>
    <row r="50" spans="1:7">
      <c r="A50" s="112"/>
      <c r="B50" s="113"/>
      <c r="C50" s="113"/>
      <c r="D50" s="113"/>
      <c r="E50" s="114"/>
      <c r="F50" s="247"/>
      <c r="G50" s="115"/>
    </row>
    <row r="51" spans="1:7">
      <c r="A51" s="112"/>
      <c r="B51" s="113"/>
      <c r="C51" s="113"/>
      <c r="D51" s="113"/>
      <c r="E51" s="114"/>
      <c r="F51" s="247"/>
      <c r="G51" s="115"/>
    </row>
    <row r="52" spans="1:7">
      <c r="A52" s="112"/>
      <c r="B52" s="113"/>
      <c r="D52" s="113"/>
      <c r="E52" s="114"/>
      <c r="F52" s="247"/>
      <c r="G52" s="115"/>
    </row>
    <row r="82" spans="5:5">
      <c r="E82" s="116"/>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&amp;LB_x000D_VI.   SLIKOPLESKARSKA  DELA</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dimension ref="A1:G29"/>
  <sheetViews>
    <sheetView view="pageBreakPreview" topLeftCell="A22" zoomScaleSheetLayoutView="100" workbookViewId="0">
      <selection activeCell="G8" sqref="G8"/>
    </sheetView>
  </sheetViews>
  <sheetFormatPr defaultColWidth="10.88671875" defaultRowHeight="14.4"/>
  <cols>
    <col min="1" max="1" width="5.88671875" style="257" customWidth="1"/>
    <col min="2" max="2" width="8.6640625" style="252" customWidth="1"/>
    <col min="3" max="3" width="34.109375" style="252" customWidth="1"/>
    <col min="4" max="4" width="6.6640625" style="264" customWidth="1"/>
    <col min="5" max="5" width="9" style="262" customWidth="1"/>
    <col min="6" max="6" width="11" style="172" customWidth="1"/>
    <col min="7" max="7" width="12.5546875" style="263" bestFit="1" customWidth="1"/>
    <col min="8" max="16384" width="10.88671875" style="252"/>
  </cols>
  <sheetData>
    <row r="1" spans="1:7" ht="28.8">
      <c r="A1" s="249" t="s">
        <v>399</v>
      </c>
      <c r="B1" s="249" t="s">
        <v>410</v>
      </c>
      <c r="C1" s="249" t="s">
        <v>401</v>
      </c>
      <c r="D1" s="249" t="s">
        <v>402</v>
      </c>
      <c r="E1" s="250" t="s">
        <v>403</v>
      </c>
      <c r="F1" s="168" t="s">
        <v>404</v>
      </c>
      <c r="G1" s="251" t="s">
        <v>405</v>
      </c>
    </row>
    <row r="2" spans="1:7">
      <c r="A2" s="253"/>
      <c r="B2" s="253"/>
      <c r="C2" s="253"/>
      <c r="D2" s="253"/>
      <c r="E2" s="254"/>
      <c r="F2" s="226"/>
      <c r="G2" s="255"/>
    </row>
    <row r="3" spans="1:7" ht="83.25" customHeight="1">
      <c r="A3" s="253"/>
      <c r="B3" s="253"/>
      <c r="C3" s="256" t="s">
        <v>741</v>
      </c>
      <c r="D3" s="256"/>
      <c r="E3" s="256"/>
      <c r="F3" s="278"/>
      <c r="G3" s="256"/>
    </row>
    <row r="4" spans="1:7">
      <c r="A4" s="253"/>
      <c r="B4" s="253"/>
      <c r="C4" s="253"/>
      <c r="D4" s="253"/>
      <c r="E4" s="254"/>
      <c r="F4" s="226"/>
      <c r="G4" s="255"/>
    </row>
    <row r="5" spans="1:7" ht="237" customHeight="1">
      <c r="A5" s="257" t="s">
        <v>54</v>
      </c>
      <c r="C5" s="258" t="s">
        <v>530</v>
      </c>
      <c r="D5" s="259"/>
      <c r="E5" s="259"/>
      <c r="F5" s="171"/>
      <c r="G5" s="259"/>
    </row>
    <row r="6" spans="1:7">
      <c r="B6" s="260"/>
      <c r="D6" s="261" t="s">
        <v>69</v>
      </c>
      <c r="E6" s="262">
        <v>215.25</v>
      </c>
      <c r="F6" s="170"/>
      <c r="G6" s="263">
        <f>E6*F6</f>
        <v>0</v>
      </c>
    </row>
    <row r="7" spans="1:7">
      <c r="B7" s="260"/>
      <c r="E7" s="265"/>
    </row>
    <row r="8" spans="1:7" ht="88.5" customHeight="1">
      <c r="A8" s="257" t="s">
        <v>57</v>
      </c>
      <c r="C8" s="258" t="s">
        <v>518</v>
      </c>
      <c r="D8" s="259"/>
      <c r="E8" s="259"/>
      <c r="F8" s="171"/>
      <c r="G8" s="259"/>
    </row>
    <row r="9" spans="1:7">
      <c r="B9" s="266" t="s">
        <v>215</v>
      </c>
      <c r="C9" s="267" t="s">
        <v>519</v>
      </c>
    </row>
    <row r="10" spans="1:7">
      <c r="B10" s="266" t="s">
        <v>215</v>
      </c>
      <c r="C10" s="267" t="s">
        <v>520</v>
      </c>
    </row>
    <row r="11" spans="1:7">
      <c r="B11" s="266" t="s">
        <v>215</v>
      </c>
      <c r="C11" s="267" t="s">
        <v>521</v>
      </c>
    </row>
    <row r="12" spans="1:7">
      <c r="B12" s="266" t="s">
        <v>215</v>
      </c>
      <c r="C12" s="267" t="s">
        <v>522</v>
      </c>
    </row>
    <row r="13" spans="1:7">
      <c r="B13" s="266" t="s">
        <v>215</v>
      </c>
      <c r="C13" s="267" t="s">
        <v>523</v>
      </c>
    </row>
    <row r="14" spans="1:7">
      <c r="C14" s="267" t="s">
        <v>524</v>
      </c>
    </row>
    <row r="15" spans="1:7">
      <c r="B15" s="260"/>
      <c r="D15" s="261" t="s">
        <v>69</v>
      </c>
      <c r="E15" s="262">
        <v>299.60000000000002</v>
      </c>
      <c r="G15" s="263">
        <f>E15*F15</f>
        <v>0</v>
      </c>
    </row>
    <row r="16" spans="1:7">
      <c r="E16" s="265"/>
    </row>
    <row r="17" spans="1:7" ht="56.25" customHeight="1">
      <c r="A17" s="257" t="s">
        <v>59</v>
      </c>
      <c r="C17" s="258" t="s">
        <v>368</v>
      </c>
      <c r="D17" s="258"/>
      <c r="E17" s="258"/>
      <c r="F17" s="201"/>
      <c r="G17" s="258"/>
    </row>
    <row r="18" spans="1:7">
      <c r="B18" s="266" t="s">
        <v>215</v>
      </c>
      <c r="C18" s="258" t="s">
        <v>525</v>
      </c>
      <c r="D18" s="259"/>
      <c r="E18" s="259"/>
      <c r="F18" s="171"/>
      <c r="G18" s="259"/>
    </row>
    <row r="19" spans="1:7">
      <c r="B19" s="266" t="s">
        <v>215</v>
      </c>
      <c r="C19" s="268" t="s">
        <v>526</v>
      </c>
      <c r="D19" s="268"/>
      <c r="E19" s="268"/>
      <c r="F19" s="200"/>
      <c r="G19" s="268"/>
    </row>
    <row r="20" spans="1:7" ht="15" customHeight="1">
      <c r="B20" s="266" t="s">
        <v>215</v>
      </c>
      <c r="C20" s="269" t="s">
        <v>527</v>
      </c>
      <c r="D20" s="269"/>
      <c r="E20" s="269"/>
      <c r="F20" s="203"/>
      <c r="G20" s="269"/>
    </row>
    <row r="21" spans="1:7" ht="33" customHeight="1">
      <c r="B21" s="266"/>
      <c r="C21" s="269" t="s">
        <v>373</v>
      </c>
      <c r="D21" s="269"/>
      <c r="E21" s="269"/>
      <c r="F21" s="203"/>
      <c r="G21" s="269"/>
    </row>
    <row r="22" spans="1:7" ht="37.5" customHeight="1">
      <c r="B22" s="266"/>
      <c r="C22" s="258" t="s">
        <v>528</v>
      </c>
      <c r="D22" s="258"/>
      <c r="E22" s="258"/>
      <c r="F22" s="201"/>
      <c r="G22" s="258"/>
    </row>
    <row r="23" spans="1:7">
      <c r="D23" s="261" t="s">
        <v>69</v>
      </c>
      <c r="E23" s="262">
        <v>54.75</v>
      </c>
      <c r="G23" s="263">
        <f>E23*F23</f>
        <v>0</v>
      </c>
    </row>
    <row r="24" spans="1:7">
      <c r="D24" s="261"/>
    </row>
    <row r="25" spans="1:7" ht="51.75" customHeight="1">
      <c r="A25" s="257" t="s">
        <v>62</v>
      </c>
      <c r="B25" s="270"/>
      <c r="C25" s="258" t="s">
        <v>517</v>
      </c>
      <c r="D25" s="258"/>
      <c r="E25" s="258"/>
      <c r="F25" s="201"/>
      <c r="G25" s="258"/>
    </row>
    <row r="26" spans="1:7" ht="50.25" customHeight="1">
      <c r="B26" s="270"/>
      <c r="C26" s="258" t="s">
        <v>372</v>
      </c>
      <c r="D26" s="258"/>
      <c r="E26" s="258"/>
      <c r="F26" s="201"/>
      <c r="G26" s="258"/>
    </row>
    <row r="27" spans="1:7">
      <c r="D27" s="261" t="s">
        <v>136</v>
      </c>
      <c r="E27" s="262">
        <v>9</v>
      </c>
      <c r="G27" s="263">
        <f>E27*F27</f>
        <v>0</v>
      </c>
    </row>
    <row r="29" spans="1:7" s="277" customFormat="1" ht="15.6">
      <c r="A29" s="271"/>
      <c r="B29" s="272"/>
      <c r="C29" s="273" t="s">
        <v>529</v>
      </c>
      <c r="D29" s="274"/>
      <c r="E29" s="275"/>
      <c r="F29" s="175"/>
      <c r="G29" s="276">
        <f>SUM(G6:G28)</f>
        <v>0</v>
      </c>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&amp;LBVII.   TLAKARSKA  DELA                                                                         (faktor 1.10)</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2.xml><?xml version="1.0" encoding="utf-8"?>
<worksheet xmlns="http://schemas.openxmlformats.org/spreadsheetml/2006/main" xmlns:r="http://schemas.openxmlformats.org/officeDocument/2006/relationships">
  <dimension ref="A1:N57"/>
  <sheetViews>
    <sheetView view="pageBreakPreview" topLeftCell="A40" zoomScaleSheetLayoutView="100" zoomScalePageLayoutView="115" workbookViewId="0">
      <selection activeCell="E41" sqref="E41"/>
    </sheetView>
  </sheetViews>
  <sheetFormatPr defaultColWidth="10.88671875" defaultRowHeight="14.4"/>
  <cols>
    <col min="1" max="1" width="5.88671875" style="231" customWidth="1"/>
    <col min="2" max="2" width="8.6640625" style="187" customWidth="1"/>
    <col min="3" max="3" width="32.5546875" style="187" customWidth="1"/>
    <col min="4" max="4" width="8.33203125" style="187" customWidth="1"/>
    <col min="5" max="5" width="9" style="44" customWidth="1"/>
    <col min="6" max="6" width="10.88671875" style="172"/>
    <col min="7" max="7" width="12.33203125" style="12" customWidth="1"/>
    <col min="8" max="16384" width="10.88671875" style="187"/>
  </cols>
  <sheetData>
    <row r="1" spans="1:7" ht="28.8">
      <c r="A1" s="15" t="s">
        <v>48</v>
      </c>
      <c r="B1" s="15" t="s">
        <v>45</v>
      </c>
      <c r="C1" s="15" t="s">
        <v>49</v>
      </c>
      <c r="D1" s="15" t="s">
        <v>50</v>
      </c>
      <c r="E1" s="43" t="s">
        <v>51</v>
      </c>
      <c r="F1" s="168" t="s">
        <v>52</v>
      </c>
      <c r="G1" s="40" t="s">
        <v>46</v>
      </c>
    </row>
    <row r="2" spans="1:7" ht="141" customHeight="1">
      <c r="A2" s="4" t="s">
        <v>765</v>
      </c>
      <c r="C2" s="152" t="s">
        <v>531</v>
      </c>
      <c r="D2" s="279"/>
      <c r="E2" s="279"/>
      <c r="F2" s="284"/>
      <c r="G2" s="279"/>
    </row>
    <row r="3" spans="1:7" ht="14.25" customHeight="1">
      <c r="A3" s="4"/>
      <c r="C3" s="181"/>
      <c r="D3" s="42"/>
      <c r="E3" s="42"/>
      <c r="F3" s="285"/>
      <c r="G3" s="42"/>
    </row>
    <row r="4" spans="1:7" ht="15.6" customHeight="1">
      <c r="A4" s="4" t="s">
        <v>760</v>
      </c>
      <c r="C4" s="117" t="s">
        <v>658</v>
      </c>
      <c r="E4" s="187"/>
      <c r="F4" s="286"/>
      <c r="G4" s="187"/>
    </row>
    <row r="5" spans="1:7" ht="41.25" customHeight="1">
      <c r="A5" s="4"/>
      <c r="C5" s="153" t="s">
        <v>532</v>
      </c>
      <c r="D5" s="280"/>
      <c r="E5" s="280"/>
      <c r="F5" s="287"/>
      <c r="G5" s="181"/>
    </row>
    <row r="6" spans="1:7" ht="48" customHeight="1">
      <c r="A6" s="4"/>
      <c r="C6" s="153" t="s">
        <v>533</v>
      </c>
      <c r="D6" s="153"/>
      <c r="E6" s="153"/>
      <c r="F6" s="201"/>
      <c r="G6" s="153"/>
    </row>
    <row r="7" spans="1:7" ht="23.25" customHeight="1">
      <c r="A7" s="4"/>
      <c r="E7" s="187"/>
      <c r="F7" s="286"/>
      <c r="G7" s="42"/>
    </row>
    <row r="8" spans="1:7" ht="15.6" customHeight="1">
      <c r="A8" s="4" t="s">
        <v>761</v>
      </c>
      <c r="C8" s="117" t="s">
        <v>649</v>
      </c>
      <c r="D8" s="5" t="s">
        <v>69</v>
      </c>
      <c r="E8" s="44">
        <v>42.83</v>
      </c>
      <c r="F8" s="170"/>
      <c r="G8" s="12">
        <f>E8*F8</f>
        <v>0</v>
      </c>
    </row>
    <row r="9" spans="1:7" ht="174.75" customHeight="1">
      <c r="A9" s="4"/>
      <c r="C9" s="153" t="s">
        <v>757</v>
      </c>
      <c r="D9" s="153"/>
      <c r="E9" s="153"/>
      <c r="F9" s="201"/>
      <c r="G9" s="153"/>
    </row>
    <row r="10" spans="1:7" ht="36" customHeight="1">
      <c r="A10" s="4"/>
      <c r="C10" s="153" t="s">
        <v>640</v>
      </c>
      <c r="D10" s="153"/>
      <c r="E10" s="153"/>
      <c r="F10" s="201"/>
      <c r="G10" s="153"/>
    </row>
    <row r="11" spans="1:7" ht="15.6" customHeight="1">
      <c r="A11" s="4"/>
      <c r="C11" s="181" t="s">
        <v>644</v>
      </c>
      <c r="D11" s="181"/>
      <c r="E11" s="181"/>
      <c r="F11" s="288"/>
      <c r="G11" s="181"/>
    </row>
    <row r="12" spans="1:7" s="286" customFormat="1" ht="58.5" customHeight="1">
      <c r="A12" s="289"/>
      <c r="C12" s="290" t="s">
        <v>758</v>
      </c>
      <c r="D12" s="291"/>
      <c r="E12" s="292"/>
      <c r="F12" s="172"/>
      <c r="G12" s="172"/>
    </row>
    <row r="13" spans="1:7" ht="25.5" customHeight="1">
      <c r="A13" s="4"/>
      <c r="C13" s="181"/>
      <c r="D13" s="42"/>
      <c r="E13" s="42"/>
      <c r="F13" s="285"/>
      <c r="G13" s="42"/>
    </row>
    <row r="14" spans="1:7" ht="15.6" customHeight="1">
      <c r="A14" s="4" t="s">
        <v>762</v>
      </c>
      <c r="C14" s="117" t="s">
        <v>645</v>
      </c>
      <c r="D14" s="5" t="s">
        <v>69</v>
      </c>
      <c r="E14" s="44">
        <v>8.8000000000000007</v>
      </c>
      <c r="F14" s="170"/>
      <c r="G14" s="12">
        <f>E14*F14</f>
        <v>0</v>
      </c>
    </row>
    <row r="15" spans="1:7" ht="33" customHeight="1">
      <c r="A15" s="4"/>
      <c r="C15" s="153" t="s">
        <v>656</v>
      </c>
      <c r="D15" s="153"/>
      <c r="E15" s="153"/>
      <c r="F15" s="201"/>
      <c r="G15" s="153"/>
    </row>
    <row r="16" spans="1:7" ht="57.75" customHeight="1">
      <c r="A16" s="4"/>
      <c r="C16" s="153" t="s">
        <v>648</v>
      </c>
      <c r="D16" s="153"/>
      <c r="E16" s="153"/>
      <c r="F16" s="201"/>
      <c r="G16" s="153"/>
    </row>
    <row r="17" spans="1:7" ht="15.6" customHeight="1">
      <c r="A17" s="4"/>
      <c r="C17" s="181" t="s">
        <v>643</v>
      </c>
      <c r="D17" s="181"/>
      <c r="E17" s="181"/>
      <c r="F17" s="288"/>
      <c r="G17" s="181"/>
    </row>
    <row r="18" spans="1:7" s="286" customFormat="1" ht="55.5" customHeight="1">
      <c r="A18" s="289"/>
      <c r="C18" s="290" t="s">
        <v>758</v>
      </c>
      <c r="D18" s="291"/>
      <c r="E18" s="292"/>
      <c r="F18" s="172"/>
      <c r="G18" s="172"/>
    </row>
    <row r="19" spans="1:7" ht="24" customHeight="1">
      <c r="A19" s="4"/>
      <c r="C19" s="181"/>
      <c r="D19" s="42"/>
      <c r="E19" s="42"/>
      <c r="F19" s="285"/>
      <c r="G19" s="42"/>
    </row>
    <row r="20" spans="1:7" ht="15.6" customHeight="1">
      <c r="A20" s="4" t="s">
        <v>763</v>
      </c>
      <c r="C20" s="117" t="s">
        <v>646</v>
      </c>
      <c r="D20" s="5" t="s">
        <v>69</v>
      </c>
      <c r="E20" s="44">
        <v>21.2</v>
      </c>
      <c r="F20" s="170"/>
      <c r="G20" s="12">
        <f>E20*F20</f>
        <v>0</v>
      </c>
    </row>
    <row r="21" spans="1:7" ht="34.5" customHeight="1">
      <c r="A21" s="4"/>
      <c r="C21" s="153" t="s">
        <v>657</v>
      </c>
      <c r="D21" s="153"/>
      <c r="E21" s="153"/>
      <c r="F21" s="201"/>
      <c r="G21" s="153"/>
    </row>
    <row r="22" spans="1:7" ht="33" customHeight="1">
      <c r="A22" s="4"/>
      <c r="C22" s="153" t="s">
        <v>640</v>
      </c>
      <c r="D22" s="153"/>
      <c r="E22" s="153"/>
      <c r="F22" s="201"/>
      <c r="G22" s="153"/>
    </row>
    <row r="23" spans="1:7" ht="15.6" customHeight="1">
      <c r="A23" s="4"/>
      <c r="C23" s="181" t="s">
        <v>643</v>
      </c>
      <c r="D23" s="181"/>
      <c r="E23" s="181"/>
      <c r="F23" s="288"/>
      <c r="G23" s="181"/>
    </row>
    <row r="24" spans="1:7" s="286" customFormat="1" ht="59.25" customHeight="1">
      <c r="A24" s="289"/>
      <c r="C24" s="290" t="s">
        <v>758</v>
      </c>
      <c r="D24" s="291"/>
      <c r="E24" s="292"/>
      <c r="F24" s="172"/>
      <c r="G24" s="172"/>
    </row>
    <row r="25" spans="1:7" ht="22.5" customHeight="1">
      <c r="A25" s="4"/>
      <c r="C25" s="181"/>
      <c r="D25" s="42"/>
      <c r="E25" s="42"/>
      <c r="F25" s="285"/>
      <c r="G25" s="42"/>
    </row>
    <row r="26" spans="1:7" ht="13.5" customHeight="1">
      <c r="A26" s="4" t="s">
        <v>764</v>
      </c>
      <c r="C26" s="117" t="s">
        <v>647</v>
      </c>
      <c r="D26" s="5"/>
      <c r="F26" s="170"/>
    </row>
    <row r="27" spans="1:7" ht="409.5" customHeight="1">
      <c r="A27" s="4"/>
      <c r="C27" s="153" t="s">
        <v>749</v>
      </c>
      <c r="D27" s="153"/>
      <c r="E27" s="153"/>
      <c r="F27" s="201"/>
      <c r="G27" s="153"/>
    </row>
    <row r="28" spans="1:7" ht="21.75" customHeight="1">
      <c r="A28" s="4"/>
      <c r="C28" s="153"/>
      <c r="D28" s="153"/>
      <c r="E28" s="153"/>
      <c r="F28" s="201"/>
      <c r="G28" s="153"/>
    </row>
    <row r="29" spans="1:7" ht="35.25" customHeight="1">
      <c r="A29" s="4" t="s">
        <v>766</v>
      </c>
      <c r="C29" s="153" t="s">
        <v>747</v>
      </c>
      <c r="D29" s="153"/>
      <c r="E29" s="153"/>
      <c r="F29" s="201"/>
      <c r="G29" s="153"/>
    </row>
    <row r="30" spans="1:7" ht="15.6" customHeight="1">
      <c r="A30" s="4"/>
      <c r="C30" s="187" t="s">
        <v>641</v>
      </c>
      <c r="D30" s="5" t="s">
        <v>69</v>
      </c>
      <c r="E30" s="44">
        <v>70.5</v>
      </c>
      <c r="F30" s="170"/>
      <c r="G30" s="12">
        <f>E30*F30</f>
        <v>0</v>
      </c>
    </row>
    <row r="31" spans="1:7" s="286" customFormat="1" ht="62.25" customHeight="1">
      <c r="A31" s="289"/>
      <c r="C31" s="293" t="s">
        <v>758</v>
      </c>
      <c r="D31" s="294"/>
      <c r="E31" s="295"/>
      <c r="F31" s="170"/>
      <c r="G31" s="172"/>
    </row>
    <row r="32" spans="1:7" s="188" customFormat="1" ht="16.5" customHeight="1">
      <c r="A32" s="283"/>
      <c r="C32" s="282"/>
      <c r="D32" s="33"/>
      <c r="E32" s="31"/>
      <c r="F32" s="170"/>
      <c r="G32" s="12"/>
    </row>
    <row r="33" spans="1:14" ht="42" customHeight="1">
      <c r="A33" s="4" t="s">
        <v>768</v>
      </c>
      <c r="C33" s="153" t="s">
        <v>748</v>
      </c>
      <c r="D33" s="153"/>
      <c r="E33" s="153"/>
      <c r="F33" s="201"/>
    </row>
    <row r="34" spans="1:14" ht="18.75" customHeight="1">
      <c r="A34" s="4"/>
      <c r="C34" s="187" t="s">
        <v>641</v>
      </c>
      <c r="D34" s="5" t="s">
        <v>69</v>
      </c>
      <c r="E34" s="44">
        <v>5.4</v>
      </c>
      <c r="F34" s="170"/>
      <c r="G34" s="12">
        <f t="shared" ref="G34:G41" si="0">E34*F34</f>
        <v>0</v>
      </c>
    </row>
    <row r="35" spans="1:14" ht="100.5" customHeight="1">
      <c r="A35" s="4"/>
      <c r="C35" s="153" t="s">
        <v>743</v>
      </c>
      <c r="D35" s="153"/>
      <c r="E35" s="153"/>
      <c r="F35" s="201"/>
    </row>
    <row r="36" spans="1:14" s="286" customFormat="1" ht="59.25" customHeight="1">
      <c r="A36" s="289"/>
      <c r="C36" s="290" t="s">
        <v>758</v>
      </c>
      <c r="D36" s="291"/>
      <c r="E36" s="292"/>
      <c r="F36" s="172"/>
      <c r="G36" s="172"/>
    </row>
    <row r="37" spans="1:14" ht="16.5" customHeight="1">
      <c r="A37" s="4"/>
      <c r="C37" s="282"/>
      <c r="D37" s="5"/>
    </row>
    <row r="38" spans="1:14" ht="74.25" customHeight="1">
      <c r="A38" s="4" t="s">
        <v>769</v>
      </c>
      <c r="C38" s="117" t="s">
        <v>767</v>
      </c>
      <c r="D38" s="5" t="s">
        <v>69</v>
      </c>
      <c r="E38" s="44">
        <v>23.1</v>
      </c>
      <c r="G38" s="12">
        <f t="shared" si="0"/>
        <v>0</v>
      </c>
    </row>
    <row r="39" spans="1:14" ht="175.5" customHeight="1">
      <c r="A39" s="4"/>
      <c r="C39" s="153" t="s">
        <v>757</v>
      </c>
      <c r="D39" s="153"/>
      <c r="E39" s="153"/>
      <c r="F39" s="201"/>
    </row>
    <row r="40" spans="1:14" ht="18.75" customHeight="1">
      <c r="A40" s="4"/>
      <c r="C40" s="187" t="s">
        <v>642</v>
      </c>
      <c r="D40" s="5" t="s">
        <v>69</v>
      </c>
      <c r="E40" s="24">
        <v>7.1</v>
      </c>
      <c r="F40" s="285"/>
      <c r="G40" s="12">
        <f t="shared" si="0"/>
        <v>0</v>
      </c>
      <c r="N40" s="53"/>
    </row>
    <row r="41" spans="1:14" ht="14.25" customHeight="1">
      <c r="A41" s="4"/>
      <c r="C41" s="187" t="s">
        <v>641</v>
      </c>
      <c r="D41" s="5" t="s">
        <v>69</v>
      </c>
      <c r="E41" s="24">
        <v>16</v>
      </c>
      <c r="F41" s="285"/>
      <c r="G41" s="12">
        <f t="shared" si="0"/>
        <v>0</v>
      </c>
      <c r="N41" s="53"/>
    </row>
    <row r="42" spans="1:14" s="286" customFormat="1" ht="100.5" customHeight="1">
      <c r="A42" s="289"/>
      <c r="C42" s="290" t="s">
        <v>758</v>
      </c>
      <c r="D42" s="291"/>
      <c r="E42" s="292"/>
      <c r="F42" s="172"/>
      <c r="G42" s="172"/>
    </row>
    <row r="43" spans="1:14" ht="18.75" customHeight="1">
      <c r="A43" s="4"/>
      <c r="C43" s="181"/>
      <c r="D43" s="181"/>
      <c r="E43" s="181"/>
      <c r="F43" s="288"/>
      <c r="G43" s="181"/>
    </row>
    <row r="44" spans="1:14" s="166" customFormat="1" ht="15.6">
      <c r="A44" s="281"/>
      <c r="B44" s="162"/>
      <c r="C44" s="195" t="s">
        <v>759</v>
      </c>
      <c r="D44" s="162"/>
      <c r="E44" s="248"/>
      <c r="F44" s="175"/>
      <c r="G44" s="165">
        <f>SUM(G8:G41)</f>
        <v>0</v>
      </c>
    </row>
    <row r="49" spans="11:13">
      <c r="K49" s="52"/>
    </row>
    <row r="52" spans="11:13">
      <c r="M52" s="54"/>
    </row>
    <row r="53" spans="11:13">
      <c r="K53" s="52"/>
    </row>
    <row r="54" spans="11:13">
      <c r="K54" s="52"/>
    </row>
    <row r="55" spans="11:13">
      <c r="K55" s="52"/>
    </row>
    <row r="57" spans="11:13">
      <c r="K57" s="54"/>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&amp;LBVIII.   TEHNIČNI  STROPOVI</oddHeader>
    <oddFooter>&amp;C&amp;10&amp;K00-046Oddelek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3.xml><?xml version="1.0" encoding="utf-8"?>
<worksheet xmlns="http://schemas.openxmlformats.org/spreadsheetml/2006/main" xmlns:r="http://schemas.openxmlformats.org/officeDocument/2006/relationships">
  <dimension ref="A1:G21"/>
  <sheetViews>
    <sheetView view="pageBreakPreview" zoomScaleSheetLayoutView="100" workbookViewId="0">
      <selection activeCell="C6" sqref="C6"/>
    </sheetView>
  </sheetViews>
  <sheetFormatPr defaultColWidth="10.88671875" defaultRowHeight="14.4"/>
  <cols>
    <col min="1" max="1" width="5.88671875" style="257" customWidth="1"/>
    <col min="2" max="2" width="8.6640625" style="252" customWidth="1"/>
    <col min="3" max="3" width="33.6640625" style="252" customWidth="1"/>
    <col min="4" max="4" width="8.33203125" style="252" customWidth="1"/>
    <col min="5" max="5" width="9" style="262" customWidth="1"/>
    <col min="6" max="6" width="11" style="172" bestFit="1" customWidth="1"/>
    <col min="7" max="7" width="11.33203125" style="263" bestFit="1" customWidth="1"/>
    <col min="8" max="16384" width="10.88671875" style="252"/>
  </cols>
  <sheetData>
    <row r="1" spans="1:7" ht="28.8">
      <c r="A1" s="249" t="s">
        <v>399</v>
      </c>
      <c r="B1" s="249" t="s">
        <v>410</v>
      </c>
      <c r="C1" s="249" t="s">
        <v>401</v>
      </c>
      <c r="D1" s="249" t="s">
        <v>402</v>
      </c>
      <c r="E1" s="250" t="s">
        <v>403</v>
      </c>
      <c r="F1" s="168" t="s">
        <v>404</v>
      </c>
      <c r="G1" s="251" t="s">
        <v>405</v>
      </c>
    </row>
    <row r="2" spans="1:7" ht="70.5" customHeight="1">
      <c r="A2" s="257" t="s">
        <v>54</v>
      </c>
      <c r="C2" s="297" t="s">
        <v>650</v>
      </c>
      <c r="D2" s="298"/>
      <c r="E2" s="298"/>
      <c r="F2" s="232"/>
    </row>
    <row r="3" spans="1:7">
      <c r="B3" s="260" t="s">
        <v>651</v>
      </c>
      <c r="C3" s="299" t="s">
        <v>652</v>
      </c>
      <c r="D3" s="261" t="s">
        <v>507</v>
      </c>
      <c r="E3" s="262">
        <v>70.3</v>
      </c>
      <c r="F3" s="170"/>
      <c r="G3" s="263">
        <f t="shared" ref="G3" si="0">E3*F3</f>
        <v>0</v>
      </c>
    </row>
    <row r="4" spans="1:7" s="286" customFormat="1" ht="55.5" customHeight="1">
      <c r="A4" s="289"/>
      <c r="C4" s="290" t="s">
        <v>758</v>
      </c>
      <c r="D4" s="291"/>
      <c r="E4" s="292"/>
      <c r="F4" s="172"/>
      <c r="G4" s="172"/>
    </row>
    <row r="5" spans="1:7">
      <c r="D5" s="261"/>
      <c r="E5" s="265"/>
    </row>
    <row r="6" spans="1:7" ht="80.25" customHeight="1">
      <c r="A6" s="257" t="s">
        <v>57</v>
      </c>
      <c r="C6" s="258" t="s">
        <v>829</v>
      </c>
      <c r="D6" s="259"/>
      <c r="E6" s="259"/>
      <c r="F6" s="171"/>
      <c r="G6" s="259"/>
    </row>
    <row r="7" spans="1:7">
      <c r="B7" s="260" t="s">
        <v>653</v>
      </c>
      <c r="C7" s="267" t="s">
        <v>654</v>
      </c>
      <c r="D7" s="300" t="s">
        <v>43</v>
      </c>
      <c r="E7" s="301">
        <v>57</v>
      </c>
      <c r="F7" s="170"/>
      <c r="G7" s="263">
        <f>E7*F7</f>
        <v>0</v>
      </c>
    </row>
    <row r="8" spans="1:7" s="286" customFormat="1" ht="55.5" customHeight="1">
      <c r="A8" s="289"/>
      <c r="C8" s="290" t="s">
        <v>758</v>
      </c>
      <c r="D8" s="291"/>
      <c r="E8" s="292"/>
      <c r="F8" s="172"/>
      <c r="G8" s="172"/>
    </row>
    <row r="9" spans="1:7">
      <c r="C9" s="267"/>
      <c r="D9" s="300"/>
      <c r="E9" s="301"/>
      <c r="F9" s="170"/>
    </row>
    <row r="10" spans="1:7">
      <c r="A10" s="257" t="s">
        <v>59</v>
      </c>
      <c r="C10" s="267" t="s">
        <v>147</v>
      </c>
      <c r="D10" s="300" t="s">
        <v>56</v>
      </c>
      <c r="E10" s="301">
        <v>30</v>
      </c>
      <c r="F10" s="170"/>
      <c r="G10" s="263">
        <f>E10*F10</f>
        <v>0</v>
      </c>
    </row>
    <row r="11" spans="1:7">
      <c r="F11" s="170"/>
    </row>
    <row r="12" spans="1:7">
      <c r="A12" s="302"/>
      <c r="B12" s="303"/>
      <c r="C12" s="304" t="s">
        <v>655</v>
      </c>
      <c r="D12" s="303"/>
      <c r="E12" s="305"/>
      <c r="F12" s="296"/>
      <c r="G12" s="306">
        <f>SUM(G3:G11)</f>
        <v>0</v>
      </c>
    </row>
    <row r="13" spans="1:7">
      <c r="F13" s="170"/>
    </row>
    <row r="14" spans="1:7">
      <c r="F14" s="170"/>
    </row>
    <row r="15" spans="1:7">
      <c r="F15" s="170"/>
    </row>
    <row r="16" spans="1:7">
      <c r="F16" s="170"/>
    </row>
    <row r="17" spans="6:6">
      <c r="F17" s="170"/>
    </row>
    <row r="18" spans="6:6">
      <c r="F18" s="170"/>
    </row>
    <row r="19" spans="6:6">
      <c r="F19" s="170"/>
    </row>
    <row r="20" spans="6:6">
      <c r="F20" s="170"/>
    </row>
    <row r="21" spans="6:6">
      <c r="F21" s="170"/>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&amp;LB_x000D_IX.   RAZNA  DELA_x000D_</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4.xml><?xml version="1.0" encoding="utf-8"?>
<worksheet xmlns="http://schemas.openxmlformats.org/spreadsheetml/2006/main" xmlns:r="http://schemas.openxmlformats.org/officeDocument/2006/relationships">
  <dimension ref="A1:G423"/>
  <sheetViews>
    <sheetView view="pageBreakPreview" topLeftCell="A400" zoomScaleSheetLayoutView="100" zoomScalePageLayoutView="115" workbookViewId="0">
      <selection activeCell="F1" sqref="F1:F1048576"/>
    </sheetView>
  </sheetViews>
  <sheetFormatPr defaultColWidth="10.88671875" defaultRowHeight="14.4"/>
  <cols>
    <col min="1" max="1" width="8" style="231" customWidth="1"/>
    <col min="2" max="2" width="7.33203125" style="187" customWidth="1"/>
    <col min="3" max="3" width="32.88671875" style="187" customWidth="1"/>
    <col min="4" max="4" width="9" style="187" customWidth="1"/>
    <col min="5" max="5" width="7.44140625" style="187" customWidth="1"/>
    <col min="6" max="6" width="11" style="170" customWidth="1"/>
    <col min="7" max="7" width="12" style="12" customWidth="1"/>
    <col min="8" max="16384" width="10.88671875" style="187"/>
  </cols>
  <sheetData>
    <row r="1" spans="1:7" ht="28.8">
      <c r="A1" s="15" t="s">
        <v>399</v>
      </c>
      <c r="B1" s="15" t="s">
        <v>542</v>
      </c>
      <c r="C1" s="15" t="s">
        <v>401</v>
      </c>
      <c r="D1" s="15" t="s">
        <v>402</v>
      </c>
      <c r="E1" s="15" t="s">
        <v>543</v>
      </c>
      <c r="F1" s="168" t="s">
        <v>404</v>
      </c>
      <c r="G1" s="40" t="s">
        <v>405</v>
      </c>
    </row>
    <row r="2" spans="1:7" ht="265.5" customHeight="1">
      <c r="A2" s="46" t="s">
        <v>54</v>
      </c>
      <c r="B2" s="9"/>
      <c r="C2" s="152" t="s">
        <v>537</v>
      </c>
      <c r="D2" s="307"/>
      <c r="E2" s="307"/>
      <c r="F2" s="310"/>
      <c r="G2" s="307"/>
    </row>
    <row r="3" spans="1:7">
      <c r="A3" s="46"/>
      <c r="B3" s="9"/>
      <c r="C3" s="17"/>
      <c r="D3" s="9"/>
      <c r="E3" s="9"/>
      <c r="F3" s="311"/>
      <c r="G3" s="18"/>
    </row>
    <row r="4" spans="1:7">
      <c r="A4" s="231" t="s">
        <v>428</v>
      </c>
      <c r="B4" s="187" t="s">
        <v>495</v>
      </c>
      <c r="C4" s="187" t="s">
        <v>544</v>
      </c>
      <c r="D4" s="187" t="s">
        <v>43</v>
      </c>
      <c r="E4" s="187">
        <v>2</v>
      </c>
      <c r="G4" s="12">
        <f>E4*F4</f>
        <v>0</v>
      </c>
    </row>
    <row r="5" spans="1:7">
      <c r="B5" s="5" t="s">
        <v>215</v>
      </c>
      <c r="C5" s="187" t="s">
        <v>545</v>
      </c>
    </row>
    <row r="6" spans="1:7" ht="30.75" customHeight="1">
      <c r="B6" s="24" t="s">
        <v>215</v>
      </c>
      <c r="C6" s="153" t="s">
        <v>206</v>
      </c>
      <c r="D6" s="154"/>
      <c r="E6" s="154"/>
      <c r="F6" s="171"/>
      <c r="G6" s="154"/>
    </row>
    <row r="7" spans="1:7">
      <c r="B7" s="5" t="s">
        <v>215</v>
      </c>
      <c r="C7" s="187" t="s">
        <v>546</v>
      </c>
    </row>
    <row r="8" spans="1:7">
      <c r="B8" s="5"/>
      <c r="C8" s="188" t="s">
        <v>204</v>
      </c>
    </row>
    <row r="9" spans="1:7">
      <c r="B9" s="5"/>
      <c r="C9" s="188" t="s">
        <v>217</v>
      </c>
    </row>
    <row r="10" spans="1:7">
      <c r="B10" s="5"/>
      <c r="C10" s="188" t="s">
        <v>205</v>
      </c>
    </row>
    <row r="11" spans="1:7">
      <c r="B11" s="5"/>
    </row>
    <row r="12" spans="1:7">
      <c r="A12" s="231" t="s">
        <v>430</v>
      </c>
      <c r="B12" s="187" t="s">
        <v>496</v>
      </c>
      <c r="C12" s="187" t="s">
        <v>547</v>
      </c>
      <c r="D12" s="187" t="s">
        <v>43</v>
      </c>
      <c r="E12" s="187">
        <v>3</v>
      </c>
      <c r="G12" s="12">
        <f>E12*F12</f>
        <v>0</v>
      </c>
    </row>
    <row r="13" spans="1:7">
      <c r="B13" s="5" t="s">
        <v>215</v>
      </c>
      <c r="C13" s="187" t="s">
        <v>545</v>
      </c>
    </row>
    <row r="14" spans="1:7" ht="38.25" customHeight="1">
      <c r="B14" s="24" t="s">
        <v>215</v>
      </c>
      <c r="C14" s="153" t="s">
        <v>206</v>
      </c>
      <c r="D14" s="154"/>
      <c r="E14" s="154"/>
      <c r="F14" s="171"/>
      <c r="G14" s="154"/>
    </row>
    <row r="15" spans="1:7">
      <c r="B15" s="5" t="s">
        <v>215</v>
      </c>
      <c r="C15" s="187" t="s">
        <v>546</v>
      </c>
    </row>
    <row r="16" spans="1:7">
      <c r="B16" s="5"/>
      <c r="C16" s="188" t="s">
        <v>207</v>
      </c>
    </row>
    <row r="17" spans="1:7">
      <c r="B17" s="5"/>
      <c r="C17" s="188" t="s">
        <v>217</v>
      </c>
    </row>
    <row r="18" spans="1:7">
      <c r="B18" s="5"/>
      <c r="C18" s="188" t="s">
        <v>208</v>
      </c>
    </row>
    <row r="20" spans="1:7">
      <c r="A20" s="231" t="s">
        <v>431</v>
      </c>
      <c r="B20" s="187" t="s">
        <v>497</v>
      </c>
      <c r="C20" s="187" t="s">
        <v>548</v>
      </c>
      <c r="D20" s="187" t="s">
        <v>43</v>
      </c>
      <c r="E20" s="187">
        <v>2</v>
      </c>
      <c r="G20" s="12">
        <f>E20*F20</f>
        <v>0</v>
      </c>
    </row>
    <row r="21" spans="1:7">
      <c r="B21" s="5" t="s">
        <v>215</v>
      </c>
      <c r="C21" s="187" t="s">
        <v>545</v>
      </c>
    </row>
    <row r="22" spans="1:7" ht="35.25" customHeight="1">
      <c r="B22" s="24" t="s">
        <v>215</v>
      </c>
      <c r="C22" s="153" t="s">
        <v>206</v>
      </c>
      <c r="D22" s="154"/>
      <c r="E22" s="154"/>
      <c r="F22" s="171"/>
      <c r="G22" s="154"/>
    </row>
    <row r="23" spans="1:7">
      <c r="B23" s="5" t="s">
        <v>215</v>
      </c>
      <c r="C23" s="187" t="s">
        <v>546</v>
      </c>
    </row>
    <row r="24" spans="1:7">
      <c r="B24" s="5"/>
      <c r="C24" s="188" t="s">
        <v>209</v>
      </c>
    </row>
    <row r="25" spans="1:7">
      <c r="B25" s="5"/>
      <c r="C25" s="188" t="s">
        <v>217</v>
      </c>
    </row>
    <row r="26" spans="1:7">
      <c r="B26" s="5"/>
      <c r="C26" s="188" t="s">
        <v>208</v>
      </c>
    </row>
    <row r="28" spans="1:7">
      <c r="A28" s="231" t="s">
        <v>432</v>
      </c>
      <c r="B28" s="187" t="s">
        <v>498</v>
      </c>
      <c r="C28" s="187" t="s">
        <v>549</v>
      </c>
      <c r="D28" s="187" t="s">
        <v>43</v>
      </c>
      <c r="E28" s="187">
        <v>2</v>
      </c>
      <c r="G28" s="12">
        <f>E28*F28</f>
        <v>0</v>
      </c>
    </row>
    <row r="29" spans="1:7">
      <c r="B29" s="5" t="s">
        <v>215</v>
      </c>
      <c r="C29" s="187" t="s">
        <v>550</v>
      </c>
    </row>
    <row r="30" spans="1:7" ht="34.5" customHeight="1">
      <c r="B30" s="24" t="s">
        <v>215</v>
      </c>
      <c r="C30" s="153" t="s">
        <v>206</v>
      </c>
      <c r="D30" s="154"/>
      <c r="E30" s="154"/>
      <c r="F30" s="171"/>
      <c r="G30" s="154"/>
    </row>
    <row r="31" spans="1:7">
      <c r="B31" s="5" t="s">
        <v>215</v>
      </c>
      <c r="C31" s="187" t="s">
        <v>551</v>
      </c>
    </row>
    <row r="32" spans="1:7">
      <c r="B32" s="5"/>
      <c r="C32" s="188" t="s">
        <v>210</v>
      </c>
    </row>
    <row r="33" spans="1:7">
      <c r="B33" s="5"/>
      <c r="C33" s="188" t="s">
        <v>217</v>
      </c>
    </row>
    <row r="34" spans="1:7">
      <c r="B34" s="5"/>
      <c r="C34" s="188" t="s">
        <v>211</v>
      </c>
    </row>
    <row r="35" spans="1:7">
      <c r="B35" s="5"/>
      <c r="C35" s="188"/>
    </row>
    <row r="36" spans="1:7">
      <c r="A36" s="63"/>
      <c r="B36" s="187" t="s">
        <v>98</v>
      </c>
      <c r="C36" s="187" t="s">
        <v>552</v>
      </c>
      <c r="D36" s="187" t="s">
        <v>43</v>
      </c>
      <c r="E36" s="187">
        <v>3</v>
      </c>
      <c r="G36" s="12">
        <f>E36*F36</f>
        <v>0</v>
      </c>
    </row>
    <row r="37" spans="1:7">
      <c r="B37" s="5" t="s">
        <v>215</v>
      </c>
      <c r="C37" s="187" t="s">
        <v>550</v>
      </c>
    </row>
    <row r="38" spans="1:7" ht="35.25" customHeight="1">
      <c r="B38" s="24" t="s">
        <v>215</v>
      </c>
      <c r="C38" s="153" t="s">
        <v>206</v>
      </c>
      <c r="D38" s="154"/>
      <c r="E38" s="154"/>
      <c r="F38" s="171"/>
      <c r="G38" s="154"/>
    </row>
    <row r="39" spans="1:7">
      <c r="B39" s="5" t="s">
        <v>215</v>
      </c>
      <c r="C39" s="187" t="s">
        <v>551</v>
      </c>
    </row>
    <row r="40" spans="1:7">
      <c r="B40" s="5"/>
      <c r="C40" s="188" t="s">
        <v>212</v>
      </c>
    </row>
    <row r="41" spans="1:7">
      <c r="B41" s="5"/>
      <c r="C41" s="188" t="s">
        <v>217</v>
      </c>
    </row>
    <row r="42" spans="1:7">
      <c r="B42" s="5"/>
      <c r="C42" s="188" t="s">
        <v>211</v>
      </c>
    </row>
    <row r="43" spans="1:7">
      <c r="B43" s="5"/>
      <c r="C43" s="188"/>
    </row>
    <row r="44" spans="1:7">
      <c r="B44" s="187" t="s">
        <v>99</v>
      </c>
      <c r="C44" s="187" t="s">
        <v>553</v>
      </c>
      <c r="D44" s="187" t="s">
        <v>43</v>
      </c>
      <c r="E44" s="187">
        <v>1</v>
      </c>
      <c r="G44" s="12">
        <f>E44*F44</f>
        <v>0</v>
      </c>
    </row>
    <row r="45" spans="1:7">
      <c r="B45" s="5" t="s">
        <v>215</v>
      </c>
      <c r="C45" s="187" t="s">
        <v>550</v>
      </c>
    </row>
    <row r="46" spans="1:7" ht="16.5" customHeight="1">
      <c r="B46" s="24" t="s">
        <v>215</v>
      </c>
      <c r="C46" s="153" t="s">
        <v>214</v>
      </c>
      <c r="D46" s="154"/>
      <c r="E46" s="154"/>
      <c r="F46" s="171"/>
      <c r="G46" s="154"/>
    </row>
    <row r="47" spans="1:7">
      <c r="B47" s="5" t="s">
        <v>215</v>
      </c>
      <c r="C47" s="187" t="s">
        <v>705</v>
      </c>
    </row>
    <row r="48" spans="1:7">
      <c r="B48" s="5"/>
      <c r="C48" s="188" t="s">
        <v>213</v>
      </c>
    </row>
    <row r="49" spans="1:7">
      <c r="B49" s="5"/>
      <c r="C49" s="188" t="s">
        <v>216</v>
      </c>
    </row>
    <row r="50" spans="1:7">
      <c r="B50" s="5"/>
      <c r="C50" s="188" t="s">
        <v>211</v>
      </c>
    </row>
    <row r="51" spans="1:7">
      <c r="B51" s="5"/>
      <c r="C51" s="188"/>
    </row>
    <row r="52" spans="1:7">
      <c r="B52" s="187" t="s">
        <v>218</v>
      </c>
      <c r="C52" s="187" t="s">
        <v>554</v>
      </c>
      <c r="D52" s="187" t="s">
        <v>43</v>
      </c>
      <c r="E52" s="187">
        <v>1</v>
      </c>
      <c r="G52" s="12">
        <f>E52*F52</f>
        <v>0</v>
      </c>
    </row>
    <row r="53" spans="1:7">
      <c r="C53" s="187" t="s">
        <v>219</v>
      </c>
    </row>
    <row r="54" spans="1:7" ht="43.2">
      <c r="C54" s="153" t="s">
        <v>706</v>
      </c>
    </row>
    <row r="55" spans="1:7">
      <c r="C55" s="188" t="s">
        <v>220</v>
      </c>
    </row>
    <row r="56" spans="1:7">
      <c r="C56" s="188" t="s">
        <v>216</v>
      </c>
    </row>
    <row r="57" spans="1:7">
      <c r="C57" s="188" t="s">
        <v>221</v>
      </c>
    </row>
    <row r="58" spans="1:7">
      <c r="C58" s="188"/>
    </row>
    <row r="59" spans="1:7">
      <c r="A59" s="63"/>
      <c r="B59" s="187" t="s">
        <v>222</v>
      </c>
      <c r="C59" s="187" t="s">
        <v>555</v>
      </c>
      <c r="D59" s="187" t="s">
        <v>43</v>
      </c>
      <c r="E59" s="187">
        <v>3</v>
      </c>
      <c r="G59" s="12">
        <f>E59*F59</f>
        <v>0</v>
      </c>
    </row>
    <row r="60" spans="1:7">
      <c r="C60" s="187" t="s">
        <v>223</v>
      </c>
    </row>
    <row r="61" spans="1:7" ht="60.75" customHeight="1">
      <c r="C61" s="153" t="s">
        <v>707</v>
      </c>
      <c r="D61" s="154"/>
      <c r="E61" s="154"/>
      <c r="F61" s="171"/>
      <c r="G61" s="154"/>
    </row>
    <row r="62" spans="1:7">
      <c r="C62" s="188" t="s">
        <v>209</v>
      </c>
    </row>
    <row r="63" spans="1:7">
      <c r="C63" s="188" t="s">
        <v>216</v>
      </c>
    </row>
    <row r="64" spans="1:7">
      <c r="C64" s="188" t="s">
        <v>224</v>
      </c>
    </row>
    <row r="65" spans="1:7">
      <c r="C65" s="188"/>
    </row>
    <row r="66" spans="1:7" ht="86.25" customHeight="1">
      <c r="A66" s="46" t="s">
        <v>57</v>
      </c>
      <c r="C66" s="153" t="s">
        <v>556</v>
      </c>
      <c r="D66" s="153"/>
      <c r="E66" s="153"/>
      <c r="F66" s="201"/>
      <c r="G66" s="153"/>
    </row>
    <row r="68" spans="1:7">
      <c r="A68" s="231" t="s">
        <v>475</v>
      </c>
      <c r="B68" s="187" t="s">
        <v>557</v>
      </c>
      <c r="C68" s="187" t="s">
        <v>711</v>
      </c>
      <c r="D68" s="187" t="s">
        <v>43</v>
      </c>
      <c r="E68" s="187">
        <v>2</v>
      </c>
      <c r="G68" s="12">
        <f>E68*F68</f>
        <v>0</v>
      </c>
    </row>
    <row r="69" spans="1:7">
      <c r="B69" s="24" t="s">
        <v>215</v>
      </c>
      <c r="C69" s="180" t="s">
        <v>225</v>
      </c>
      <c r="D69" s="179"/>
      <c r="E69" s="179"/>
      <c r="F69" s="174"/>
      <c r="G69" s="179"/>
    </row>
    <row r="70" spans="1:7" ht="34.5" customHeight="1">
      <c r="B70" s="24" t="s">
        <v>215</v>
      </c>
      <c r="C70" s="153" t="s">
        <v>558</v>
      </c>
      <c r="D70" s="154"/>
      <c r="E70" s="154"/>
      <c r="F70" s="171"/>
      <c r="G70" s="154"/>
    </row>
    <row r="71" spans="1:7">
      <c r="B71" s="24"/>
      <c r="C71" s="186" t="s">
        <v>207</v>
      </c>
    </row>
    <row r="72" spans="1:7">
      <c r="B72" s="24"/>
      <c r="C72" s="186" t="s">
        <v>227</v>
      </c>
    </row>
    <row r="73" spans="1:7">
      <c r="B73" s="24"/>
      <c r="C73" s="186" t="s">
        <v>226</v>
      </c>
    </row>
    <row r="75" spans="1:7">
      <c r="A75" s="231" t="s">
        <v>476</v>
      </c>
      <c r="B75" s="187" t="s">
        <v>559</v>
      </c>
      <c r="C75" s="187" t="s">
        <v>560</v>
      </c>
      <c r="D75" s="187" t="s">
        <v>43</v>
      </c>
      <c r="E75" s="187">
        <v>1</v>
      </c>
      <c r="G75" s="12">
        <f>E75*F75</f>
        <v>0</v>
      </c>
    </row>
    <row r="76" spans="1:7">
      <c r="B76" s="5" t="s">
        <v>215</v>
      </c>
      <c r="C76" s="187" t="s">
        <v>229</v>
      </c>
    </row>
    <row r="77" spans="1:7" ht="33" customHeight="1">
      <c r="B77" s="24" t="s">
        <v>215</v>
      </c>
      <c r="C77" s="153" t="s">
        <v>558</v>
      </c>
      <c r="D77" s="154"/>
      <c r="E77" s="154"/>
      <c r="F77" s="171"/>
      <c r="G77" s="154"/>
    </row>
    <row r="78" spans="1:7">
      <c r="B78" s="24"/>
      <c r="C78" s="186" t="s">
        <v>207</v>
      </c>
    </row>
    <row r="79" spans="1:7">
      <c r="B79" s="24"/>
      <c r="C79" s="186" t="s">
        <v>228</v>
      </c>
    </row>
    <row r="80" spans="1:7">
      <c r="B80" s="24"/>
      <c r="C80" s="186" t="s">
        <v>226</v>
      </c>
    </row>
    <row r="82" spans="1:7">
      <c r="A82" s="231" t="s">
        <v>477</v>
      </c>
      <c r="B82" s="187" t="s">
        <v>561</v>
      </c>
      <c r="C82" s="187" t="s">
        <v>562</v>
      </c>
      <c r="D82" s="187" t="s">
        <v>43</v>
      </c>
      <c r="E82" s="187">
        <v>1</v>
      </c>
      <c r="G82" s="12">
        <f>E82*F82</f>
        <v>0</v>
      </c>
    </row>
    <row r="83" spans="1:7">
      <c r="B83" s="5" t="s">
        <v>215</v>
      </c>
      <c r="C83" s="187" t="s">
        <v>230</v>
      </c>
    </row>
    <row r="84" spans="1:7">
      <c r="C84" s="186" t="s">
        <v>211</v>
      </c>
    </row>
    <row r="85" spans="1:7">
      <c r="C85" s="186" t="s">
        <v>233</v>
      </c>
    </row>
    <row r="86" spans="1:7">
      <c r="C86" s="186" t="s">
        <v>226</v>
      </c>
    </row>
    <row r="88" spans="1:7">
      <c r="A88" s="4" t="s">
        <v>478</v>
      </c>
      <c r="B88" s="187" t="s">
        <v>232</v>
      </c>
      <c r="C88" s="187" t="s">
        <v>563</v>
      </c>
      <c r="D88" s="187" t="s">
        <v>43</v>
      </c>
      <c r="E88" s="187">
        <v>1</v>
      </c>
      <c r="G88" s="12">
        <f>E88*F88</f>
        <v>0</v>
      </c>
    </row>
    <row r="89" spans="1:7">
      <c r="B89" s="5" t="s">
        <v>215</v>
      </c>
      <c r="C89" s="187" t="s">
        <v>234</v>
      </c>
    </row>
    <row r="90" spans="1:7">
      <c r="C90" s="186" t="s">
        <v>211</v>
      </c>
    </row>
    <row r="91" spans="1:7">
      <c r="C91" s="186" t="s">
        <v>231</v>
      </c>
    </row>
    <row r="92" spans="1:7">
      <c r="C92" s="186" t="s">
        <v>226</v>
      </c>
    </row>
    <row r="93" spans="1:7">
      <c r="B93" s="5"/>
    </row>
    <row r="94" spans="1:7">
      <c r="B94" s="187" t="s">
        <v>235</v>
      </c>
      <c r="C94" s="187" t="s">
        <v>563</v>
      </c>
      <c r="D94" s="187" t="s">
        <v>43</v>
      </c>
      <c r="E94" s="187">
        <v>1</v>
      </c>
      <c r="G94" s="12">
        <f>E94*F94</f>
        <v>0</v>
      </c>
    </row>
    <row r="95" spans="1:7">
      <c r="B95" s="5" t="s">
        <v>215</v>
      </c>
      <c r="C95" s="187" t="s">
        <v>564</v>
      </c>
    </row>
    <row r="96" spans="1:7">
      <c r="C96" s="186" t="s">
        <v>237</v>
      </c>
    </row>
    <row r="97" spans="2:7">
      <c r="C97" s="186" t="s">
        <v>236</v>
      </c>
    </row>
    <row r="98" spans="2:7">
      <c r="C98" s="186" t="s">
        <v>226</v>
      </c>
    </row>
    <row r="99" spans="2:7">
      <c r="C99" s="186"/>
    </row>
    <row r="100" spans="2:7">
      <c r="B100" s="187" t="s">
        <v>238</v>
      </c>
      <c r="C100" s="187" t="s">
        <v>565</v>
      </c>
      <c r="D100" s="187" t="s">
        <v>43</v>
      </c>
      <c r="E100" s="187">
        <v>2</v>
      </c>
      <c r="G100" s="12">
        <f>E100*F100</f>
        <v>0</v>
      </c>
    </row>
    <row r="101" spans="2:7">
      <c r="B101" s="5" t="s">
        <v>215</v>
      </c>
      <c r="C101" s="187" t="s">
        <v>230</v>
      </c>
    </row>
    <row r="102" spans="2:7">
      <c r="C102" s="186" t="s">
        <v>211</v>
      </c>
    </row>
    <row r="103" spans="2:7">
      <c r="C103" s="186" t="s">
        <v>239</v>
      </c>
    </row>
    <row r="104" spans="2:7">
      <c r="C104" s="186" t="s">
        <v>226</v>
      </c>
    </row>
    <row r="105" spans="2:7">
      <c r="B105" s="5"/>
    </row>
    <row r="106" spans="2:7">
      <c r="B106" s="187" t="s">
        <v>240</v>
      </c>
      <c r="C106" s="187" t="s">
        <v>566</v>
      </c>
      <c r="D106" s="187" t="s">
        <v>43</v>
      </c>
      <c r="E106" s="187">
        <v>1</v>
      </c>
      <c r="G106" s="12">
        <f>E106*F106</f>
        <v>0</v>
      </c>
    </row>
    <row r="107" spans="2:7">
      <c r="B107" s="5" t="s">
        <v>215</v>
      </c>
      <c r="C107" s="187" t="s">
        <v>230</v>
      </c>
    </row>
    <row r="108" spans="2:7">
      <c r="C108" s="186" t="s">
        <v>211</v>
      </c>
    </row>
    <row r="109" spans="2:7">
      <c r="C109" s="186" t="s">
        <v>241</v>
      </c>
    </row>
    <row r="110" spans="2:7">
      <c r="C110" s="186" t="s">
        <v>226</v>
      </c>
    </row>
    <row r="111" spans="2:7">
      <c r="C111" s="186"/>
    </row>
    <row r="112" spans="2:7">
      <c r="B112" s="187" t="s">
        <v>242</v>
      </c>
      <c r="C112" s="187" t="s">
        <v>567</v>
      </c>
      <c r="D112" s="187" t="s">
        <v>43</v>
      </c>
      <c r="E112" s="187">
        <v>1</v>
      </c>
      <c r="G112" s="12">
        <f>E112*F112</f>
        <v>0</v>
      </c>
    </row>
    <row r="113" spans="1:7">
      <c r="B113" s="5" t="s">
        <v>215</v>
      </c>
      <c r="C113" s="187" t="s">
        <v>243</v>
      </c>
    </row>
    <row r="114" spans="1:7">
      <c r="C114" s="186" t="s">
        <v>211</v>
      </c>
    </row>
    <row r="115" spans="1:7">
      <c r="C115" s="186" t="s">
        <v>227</v>
      </c>
    </row>
    <row r="116" spans="1:7">
      <c r="C116" s="186" t="s">
        <v>226</v>
      </c>
    </row>
    <row r="117" spans="1:7">
      <c r="C117" s="186"/>
    </row>
    <row r="118" spans="1:7">
      <c r="B118" s="187" t="s">
        <v>244</v>
      </c>
      <c r="C118" s="187" t="s">
        <v>567</v>
      </c>
      <c r="D118" s="187" t="s">
        <v>43</v>
      </c>
      <c r="E118" s="187">
        <v>1</v>
      </c>
      <c r="G118" s="12">
        <f>E118*F118</f>
        <v>0</v>
      </c>
    </row>
    <row r="119" spans="1:7">
      <c r="B119" s="5" t="s">
        <v>215</v>
      </c>
      <c r="C119" s="187" t="s">
        <v>243</v>
      </c>
    </row>
    <row r="120" spans="1:7">
      <c r="C120" s="186" t="s">
        <v>211</v>
      </c>
    </row>
    <row r="121" spans="1:7">
      <c r="C121" s="186" t="s">
        <v>245</v>
      </c>
    </row>
    <row r="122" spans="1:7">
      <c r="C122" s="186" t="s">
        <v>226</v>
      </c>
    </row>
    <row r="123" spans="1:7">
      <c r="C123" s="186"/>
    </row>
    <row r="124" spans="1:7">
      <c r="A124" s="47" t="s">
        <v>59</v>
      </c>
    </row>
    <row r="125" spans="1:7" ht="136.5" customHeight="1">
      <c r="A125" s="47"/>
      <c r="C125" s="153" t="s">
        <v>568</v>
      </c>
      <c r="D125" s="178"/>
      <c r="E125" s="178"/>
      <c r="F125" s="312"/>
      <c r="G125" s="178"/>
    </row>
    <row r="126" spans="1:7">
      <c r="A126" s="47"/>
      <c r="B126" s="5" t="s">
        <v>215</v>
      </c>
      <c r="C126" s="153" t="s">
        <v>569</v>
      </c>
      <c r="D126" s="153"/>
      <c r="E126" s="153"/>
      <c r="F126" s="201"/>
      <c r="G126" s="153"/>
    </row>
    <row r="127" spans="1:7" ht="33" customHeight="1">
      <c r="A127" s="47"/>
      <c r="B127" s="5" t="s">
        <v>215</v>
      </c>
      <c r="C127" s="153" t="s">
        <v>570</v>
      </c>
      <c r="D127" s="153"/>
      <c r="E127" s="153"/>
      <c r="F127" s="201"/>
      <c r="G127" s="153"/>
    </row>
    <row r="128" spans="1:7">
      <c r="A128" s="48"/>
      <c r="B128" s="5" t="s">
        <v>215</v>
      </c>
      <c r="C128" s="153" t="s">
        <v>571</v>
      </c>
      <c r="D128" s="153"/>
      <c r="E128" s="153"/>
      <c r="F128" s="201"/>
      <c r="G128" s="153"/>
    </row>
    <row r="129" spans="1:7">
      <c r="A129" s="47" t="s">
        <v>572</v>
      </c>
      <c r="C129" s="182"/>
    </row>
    <row r="130" spans="1:7">
      <c r="A130" s="308"/>
      <c r="B130" s="187" t="s">
        <v>573</v>
      </c>
      <c r="C130" s="187" t="s">
        <v>574</v>
      </c>
      <c r="D130" s="187" t="s">
        <v>43</v>
      </c>
      <c r="E130" s="187">
        <v>1</v>
      </c>
      <c r="G130" s="12">
        <f>E130*F130</f>
        <v>0</v>
      </c>
    </row>
    <row r="131" spans="1:7">
      <c r="C131" s="187" t="s">
        <v>708</v>
      </c>
    </row>
    <row r="132" spans="1:7">
      <c r="C132" s="187" t="s">
        <v>709</v>
      </c>
    </row>
    <row r="133" spans="1:7">
      <c r="C133" s="187" t="s">
        <v>248</v>
      </c>
    </row>
    <row r="134" spans="1:7">
      <c r="C134" s="186" t="s">
        <v>247</v>
      </c>
    </row>
    <row r="135" spans="1:7">
      <c r="C135" s="186" t="s">
        <v>710</v>
      </c>
    </row>
    <row r="136" spans="1:7">
      <c r="C136" s="186" t="s">
        <v>226</v>
      </c>
    </row>
    <row r="137" spans="1:7">
      <c r="C137" s="186"/>
    </row>
    <row r="138" spans="1:7">
      <c r="A138" s="4" t="s">
        <v>62</v>
      </c>
    </row>
    <row r="139" spans="1:7" ht="238.5" customHeight="1">
      <c r="C139" s="153" t="s">
        <v>538</v>
      </c>
      <c r="D139" s="280"/>
      <c r="E139" s="280"/>
      <c r="F139" s="287"/>
      <c r="G139" s="280"/>
    </row>
    <row r="140" spans="1:7">
      <c r="A140" s="231" t="s">
        <v>575</v>
      </c>
    </row>
    <row r="141" spans="1:7">
      <c r="B141" s="187" t="s">
        <v>576</v>
      </c>
      <c r="C141" s="187" t="s">
        <v>379</v>
      </c>
      <c r="D141" s="187" t="s">
        <v>43</v>
      </c>
      <c r="E141" s="187">
        <v>1</v>
      </c>
      <c r="G141" s="12">
        <f>E141*F141</f>
        <v>0</v>
      </c>
    </row>
    <row r="142" spans="1:7">
      <c r="B142" s="188"/>
      <c r="C142" s="187" t="s">
        <v>246</v>
      </c>
    </row>
    <row r="143" spans="1:7">
      <c r="B143" s="5" t="s">
        <v>215</v>
      </c>
      <c r="C143" s="356" t="s">
        <v>577</v>
      </c>
      <c r="D143" s="356"/>
    </row>
    <row r="144" spans="1:7">
      <c r="B144" s="5" t="s">
        <v>215</v>
      </c>
      <c r="C144" s="187" t="s">
        <v>249</v>
      </c>
    </row>
    <row r="145" spans="1:7">
      <c r="B145" s="5"/>
      <c r="C145" s="188" t="s">
        <v>380</v>
      </c>
    </row>
    <row r="146" spans="1:7">
      <c r="B146" s="5"/>
      <c r="C146" s="188" t="s">
        <v>578</v>
      </c>
    </row>
    <row r="147" spans="1:7">
      <c r="B147" s="5"/>
      <c r="C147" s="188"/>
    </row>
    <row r="148" spans="1:7">
      <c r="A148" s="231" t="s">
        <v>579</v>
      </c>
    </row>
    <row r="149" spans="1:7">
      <c r="B149" s="187" t="s">
        <v>580</v>
      </c>
      <c r="C149" s="187" t="s">
        <v>379</v>
      </c>
      <c r="D149" s="187" t="s">
        <v>43</v>
      </c>
      <c r="E149" s="187">
        <v>1</v>
      </c>
      <c r="G149" s="12">
        <f>E149*F149</f>
        <v>0</v>
      </c>
    </row>
    <row r="150" spans="1:7">
      <c r="B150" s="188"/>
      <c r="C150" s="187" t="s">
        <v>246</v>
      </c>
    </row>
    <row r="151" spans="1:7">
      <c r="C151" s="356" t="s">
        <v>577</v>
      </c>
      <c r="D151" s="356"/>
    </row>
    <row r="152" spans="1:7">
      <c r="C152" s="187" t="s">
        <v>250</v>
      </c>
      <c r="D152" s="188"/>
    </row>
    <row r="153" spans="1:7">
      <c r="C153" s="187" t="s">
        <v>581</v>
      </c>
    </row>
    <row r="154" spans="1:7">
      <c r="C154" s="188" t="s">
        <v>380</v>
      </c>
    </row>
    <row r="155" spans="1:7">
      <c r="C155" s="188" t="s">
        <v>578</v>
      </c>
    </row>
    <row r="156" spans="1:7">
      <c r="C156" s="188"/>
    </row>
    <row r="157" spans="1:7" s="50" customFormat="1">
      <c r="A157" s="118" t="s">
        <v>534</v>
      </c>
      <c r="B157" s="188" t="s">
        <v>376</v>
      </c>
      <c r="C157" s="187" t="s">
        <v>379</v>
      </c>
      <c r="D157" s="187" t="s">
        <v>43</v>
      </c>
      <c r="E157" s="187">
        <v>4</v>
      </c>
      <c r="F157" s="170"/>
      <c r="G157" s="12">
        <f>E157*F157</f>
        <v>0</v>
      </c>
    </row>
    <row r="158" spans="1:7" s="50" customFormat="1">
      <c r="A158" s="231"/>
      <c r="B158" s="187"/>
      <c r="C158" s="187" t="s">
        <v>712</v>
      </c>
      <c r="D158" s="187"/>
      <c r="E158" s="187"/>
      <c r="F158" s="170"/>
      <c r="G158" s="12"/>
    </row>
    <row r="159" spans="1:7" s="50" customFormat="1">
      <c r="A159" s="231"/>
      <c r="B159" s="187"/>
      <c r="C159" s="188" t="s">
        <v>713</v>
      </c>
      <c r="D159" s="187"/>
      <c r="E159" s="187"/>
      <c r="F159" s="170"/>
      <c r="G159" s="12"/>
    </row>
    <row r="160" spans="1:7" s="50" customFormat="1">
      <c r="A160" s="231"/>
      <c r="B160" s="187"/>
      <c r="C160" s="188" t="s">
        <v>377</v>
      </c>
      <c r="D160" s="187"/>
      <c r="E160" s="187"/>
      <c r="F160" s="170"/>
      <c r="G160" s="12"/>
    </row>
    <row r="161" spans="1:7" s="50" customFormat="1">
      <c r="A161" s="231"/>
      <c r="B161" s="187"/>
      <c r="C161" s="188" t="s">
        <v>378</v>
      </c>
      <c r="D161" s="187"/>
      <c r="E161" s="187"/>
      <c r="F161" s="170"/>
      <c r="G161" s="12"/>
    </row>
    <row r="162" spans="1:7" s="50" customFormat="1">
      <c r="A162" s="231"/>
      <c r="B162" s="187"/>
      <c r="C162" s="188" t="s">
        <v>536</v>
      </c>
      <c r="D162" s="187"/>
      <c r="E162" s="187"/>
      <c r="F162" s="170"/>
      <c r="G162" s="12"/>
    </row>
    <row r="163" spans="1:7" s="50" customFormat="1">
      <c r="A163" s="231"/>
      <c r="B163" s="187"/>
      <c r="C163" s="188" t="s">
        <v>535</v>
      </c>
      <c r="D163" s="187"/>
      <c r="E163" s="187"/>
      <c r="F163" s="170"/>
      <c r="G163" s="12"/>
    </row>
    <row r="164" spans="1:7" s="50" customFormat="1">
      <c r="A164" s="231"/>
      <c r="B164" s="187"/>
      <c r="C164" s="188" t="s">
        <v>381</v>
      </c>
      <c r="D164" s="187"/>
      <c r="E164" s="187"/>
      <c r="F164" s="170"/>
      <c r="G164" s="12"/>
    </row>
    <row r="165" spans="1:7">
      <c r="C165" s="188"/>
    </row>
    <row r="166" spans="1:7">
      <c r="A166" s="4" t="s">
        <v>64</v>
      </c>
    </row>
    <row r="167" spans="1:7" s="42" customFormat="1" ht="203.25" customHeight="1">
      <c r="A167" s="4"/>
      <c r="C167" s="153" t="s">
        <v>539</v>
      </c>
      <c r="D167" s="153"/>
      <c r="E167" s="153"/>
      <c r="F167" s="201"/>
      <c r="G167" s="153"/>
    </row>
    <row r="168" spans="1:7" ht="17.25" customHeight="1">
      <c r="A168" s="4"/>
      <c r="B168" s="24" t="s">
        <v>215</v>
      </c>
      <c r="C168" s="178" t="s">
        <v>582</v>
      </c>
    </row>
    <row r="169" spans="1:7">
      <c r="A169" s="4"/>
      <c r="B169" s="24" t="s">
        <v>215</v>
      </c>
      <c r="C169" s="357" t="s">
        <v>583</v>
      </c>
      <c r="D169" s="358"/>
    </row>
    <row r="170" spans="1:7">
      <c r="B170" s="24" t="s">
        <v>215</v>
      </c>
      <c r="C170" s="357" t="s">
        <v>584</v>
      </c>
      <c r="D170" s="358"/>
    </row>
    <row r="171" spans="1:7">
      <c r="A171" s="231" t="s">
        <v>66</v>
      </c>
    </row>
    <row r="172" spans="1:7">
      <c r="B172" s="187" t="s">
        <v>585</v>
      </c>
      <c r="C172" s="187" t="s">
        <v>586</v>
      </c>
      <c r="D172" s="187" t="s">
        <v>43</v>
      </c>
      <c r="E172" s="187">
        <v>2</v>
      </c>
      <c r="G172" s="12">
        <f>E172*F172</f>
        <v>0</v>
      </c>
    </row>
    <row r="173" spans="1:7">
      <c r="B173" s="188"/>
      <c r="C173" s="187" t="s">
        <v>253</v>
      </c>
    </row>
    <row r="174" spans="1:7">
      <c r="B174" s="5" t="s">
        <v>215</v>
      </c>
      <c r="C174" s="355" t="s">
        <v>2</v>
      </c>
      <c r="D174" s="355"/>
    </row>
    <row r="175" spans="1:7">
      <c r="B175" s="5" t="s">
        <v>215</v>
      </c>
      <c r="C175" s="187" t="s">
        <v>587</v>
      </c>
    </row>
    <row r="176" spans="1:7">
      <c r="C176" s="188" t="s">
        <v>252</v>
      </c>
    </row>
    <row r="177" spans="1:7">
      <c r="C177" s="188" t="s">
        <v>262</v>
      </c>
    </row>
    <row r="178" spans="1:7">
      <c r="C178" s="188" t="s">
        <v>714</v>
      </c>
    </row>
    <row r="179" spans="1:7">
      <c r="A179" s="231" t="s">
        <v>67</v>
      </c>
    </row>
    <row r="180" spans="1:7">
      <c r="B180" s="187" t="s">
        <v>588</v>
      </c>
      <c r="C180" s="187" t="s">
        <v>586</v>
      </c>
      <c r="D180" s="187" t="s">
        <v>43</v>
      </c>
      <c r="E180" s="187">
        <v>8</v>
      </c>
      <c r="G180" s="12">
        <f>E180*F180</f>
        <v>0</v>
      </c>
    </row>
    <row r="181" spans="1:7">
      <c r="B181" s="188"/>
      <c r="C181" s="187" t="s">
        <v>254</v>
      </c>
    </row>
    <row r="182" spans="1:7">
      <c r="B182" s="5" t="s">
        <v>215</v>
      </c>
      <c r="C182" s="355" t="s">
        <v>2</v>
      </c>
      <c r="D182" s="355"/>
    </row>
    <row r="183" spans="1:7">
      <c r="B183" s="5" t="s">
        <v>215</v>
      </c>
      <c r="C183" s="187" t="s">
        <v>587</v>
      </c>
    </row>
    <row r="184" spans="1:7">
      <c r="C184" s="188" t="s">
        <v>210</v>
      </c>
    </row>
    <row r="185" spans="1:7">
      <c r="C185" s="188" t="s">
        <v>262</v>
      </c>
    </row>
    <row r="186" spans="1:7">
      <c r="C186" s="188" t="s">
        <v>211</v>
      </c>
    </row>
    <row r="187" spans="1:7">
      <c r="A187" s="231" t="s">
        <v>70</v>
      </c>
    </row>
    <row r="188" spans="1:7">
      <c r="B188" s="187" t="s">
        <v>589</v>
      </c>
      <c r="C188" s="187" t="s">
        <v>1</v>
      </c>
      <c r="D188" s="187" t="s">
        <v>43</v>
      </c>
      <c r="E188" s="187">
        <v>3</v>
      </c>
      <c r="G188" s="12">
        <f>E188*F188</f>
        <v>0</v>
      </c>
    </row>
    <row r="189" spans="1:7">
      <c r="B189" s="188"/>
      <c r="C189" s="187" t="s">
        <v>255</v>
      </c>
    </row>
    <row r="190" spans="1:7">
      <c r="B190" s="5" t="s">
        <v>215</v>
      </c>
      <c r="C190" s="355" t="s">
        <v>2</v>
      </c>
      <c r="D190" s="355"/>
    </row>
    <row r="191" spans="1:7">
      <c r="B191" s="5" t="s">
        <v>215</v>
      </c>
      <c r="C191" s="187" t="s">
        <v>587</v>
      </c>
    </row>
    <row r="192" spans="1:7">
      <c r="C192" s="188" t="s">
        <v>212</v>
      </c>
    </row>
    <row r="193" spans="1:7">
      <c r="C193" s="188" t="s">
        <v>262</v>
      </c>
    </row>
    <row r="194" spans="1:7">
      <c r="C194" s="188" t="s">
        <v>211</v>
      </c>
    </row>
    <row r="195" spans="1:7">
      <c r="A195" s="231" t="s">
        <v>72</v>
      </c>
    </row>
    <row r="196" spans="1:7">
      <c r="B196" s="187" t="s">
        <v>590</v>
      </c>
      <c r="C196" s="187" t="s">
        <v>1</v>
      </c>
      <c r="D196" s="187" t="s">
        <v>43</v>
      </c>
      <c r="E196" s="187">
        <v>1</v>
      </c>
      <c r="G196" s="12">
        <f>E196*F196</f>
        <v>0</v>
      </c>
    </row>
    <row r="197" spans="1:7">
      <c r="B197" s="188"/>
      <c r="C197" s="187" t="s">
        <v>256</v>
      </c>
    </row>
    <row r="198" spans="1:7">
      <c r="B198" s="5" t="s">
        <v>215</v>
      </c>
      <c r="C198" s="355" t="s">
        <v>2</v>
      </c>
      <c r="D198" s="355"/>
    </row>
    <row r="199" spans="1:7">
      <c r="B199" s="5" t="s">
        <v>215</v>
      </c>
      <c r="C199" s="187" t="s">
        <v>587</v>
      </c>
    </row>
    <row r="200" spans="1:7">
      <c r="C200" s="188" t="s">
        <v>209</v>
      </c>
    </row>
    <row r="201" spans="1:7">
      <c r="C201" s="188" t="s">
        <v>262</v>
      </c>
    </row>
    <row r="202" spans="1:7">
      <c r="C202" s="188" t="s">
        <v>714</v>
      </c>
    </row>
    <row r="203" spans="1:7">
      <c r="A203" s="231" t="s">
        <v>591</v>
      </c>
    </row>
    <row r="204" spans="1:7">
      <c r="B204" s="187" t="s">
        <v>592</v>
      </c>
      <c r="C204" s="187" t="s">
        <v>0</v>
      </c>
      <c r="D204" s="187" t="s">
        <v>43</v>
      </c>
      <c r="E204" s="187">
        <v>1</v>
      </c>
      <c r="G204" s="12">
        <f>E204*F204</f>
        <v>0</v>
      </c>
    </row>
    <row r="205" spans="1:7">
      <c r="B205" s="188"/>
      <c r="C205" s="187" t="s">
        <v>257</v>
      </c>
    </row>
    <row r="206" spans="1:7">
      <c r="B206" s="5" t="s">
        <v>215</v>
      </c>
      <c r="C206" s="355" t="s">
        <v>2</v>
      </c>
      <c r="D206" s="355"/>
    </row>
    <row r="207" spans="1:7">
      <c r="B207" s="5" t="s">
        <v>215</v>
      </c>
      <c r="C207" s="187" t="s">
        <v>259</v>
      </c>
    </row>
    <row r="208" spans="1:7">
      <c r="C208" s="188" t="s">
        <v>209</v>
      </c>
    </row>
    <row r="209" spans="1:7">
      <c r="C209" s="188" t="s">
        <v>262</v>
      </c>
    </row>
    <row r="210" spans="1:7">
      <c r="C210" s="188" t="s">
        <v>715</v>
      </c>
    </row>
    <row r="211" spans="1:7">
      <c r="C211" s="188"/>
    </row>
    <row r="212" spans="1:7">
      <c r="A212" s="63"/>
      <c r="B212" s="187" t="s">
        <v>260</v>
      </c>
      <c r="C212" s="187" t="s">
        <v>0</v>
      </c>
      <c r="D212" s="187" t="s">
        <v>43</v>
      </c>
      <c r="E212" s="187">
        <v>1</v>
      </c>
      <c r="G212" s="12">
        <f>E212*F212</f>
        <v>0</v>
      </c>
    </row>
    <row r="213" spans="1:7">
      <c r="B213" s="188"/>
      <c r="C213" s="187" t="s">
        <v>257</v>
      </c>
    </row>
    <row r="214" spans="1:7">
      <c r="B214" s="5" t="s">
        <v>215</v>
      </c>
      <c r="C214" s="355" t="s">
        <v>2</v>
      </c>
      <c r="D214" s="355"/>
    </row>
    <row r="215" spans="1:7">
      <c r="B215" s="5" t="s">
        <v>215</v>
      </c>
      <c r="C215" s="187" t="s">
        <v>259</v>
      </c>
    </row>
    <row r="216" spans="1:7">
      <c r="C216" s="188" t="s">
        <v>261</v>
      </c>
    </row>
    <row r="217" spans="1:7">
      <c r="C217" s="188" t="s">
        <v>262</v>
      </c>
    </row>
    <row r="218" spans="1:7">
      <c r="C218" s="188" t="s">
        <v>714</v>
      </c>
    </row>
    <row r="219" spans="1:7">
      <c r="A219" s="231" t="s">
        <v>593</v>
      </c>
    </row>
    <row r="220" spans="1:7">
      <c r="B220" s="187" t="s">
        <v>266</v>
      </c>
      <c r="C220" s="187" t="s">
        <v>594</v>
      </c>
      <c r="D220" s="187" t="s">
        <v>43</v>
      </c>
      <c r="E220" s="187">
        <v>6</v>
      </c>
      <c r="G220" s="12">
        <f>E220*F220</f>
        <v>0</v>
      </c>
    </row>
    <row r="221" spans="1:7">
      <c r="C221" s="187" t="s">
        <v>263</v>
      </c>
    </row>
    <row r="222" spans="1:7">
      <c r="B222" s="5" t="s">
        <v>215</v>
      </c>
      <c r="C222" s="355" t="s">
        <v>264</v>
      </c>
      <c r="D222" s="355"/>
    </row>
    <row r="223" spans="1:7">
      <c r="B223" s="5" t="s">
        <v>215</v>
      </c>
      <c r="C223" s="187" t="s">
        <v>595</v>
      </c>
    </row>
    <row r="224" spans="1:7">
      <c r="B224" s="5"/>
      <c r="C224" s="188" t="s">
        <v>252</v>
      </c>
    </row>
    <row r="225" spans="1:7">
      <c r="B225" s="5"/>
      <c r="C225" s="188" t="s">
        <v>265</v>
      </c>
    </row>
    <row r="226" spans="1:7">
      <c r="B226" s="5"/>
      <c r="C226" s="188" t="s">
        <v>258</v>
      </c>
    </row>
    <row r="227" spans="1:7">
      <c r="B227" s="5"/>
      <c r="C227" s="188"/>
    </row>
    <row r="228" spans="1:7">
      <c r="B228" s="187" t="s">
        <v>267</v>
      </c>
      <c r="C228" s="187" t="s">
        <v>594</v>
      </c>
      <c r="D228" s="187" t="s">
        <v>43</v>
      </c>
      <c r="E228" s="187">
        <v>8</v>
      </c>
      <c r="G228" s="12">
        <f>E228*F228</f>
        <v>0</v>
      </c>
    </row>
    <row r="229" spans="1:7">
      <c r="C229" s="187" t="s">
        <v>268</v>
      </c>
    </row>
    <row r="230" spans="1:7">
      <c r="B230" s="5" t="s">
        <v>215</v>
      </c>
      <c r="C230" s="355" t="s">
        <v>264</v>
      </c>
      <c r="D230" s="355"/>
    </row>
    <row r="231" spans="1:7">
      <c r="B231" s="5" t="s">
        <v>215</v>
      </c>
      <c r="C231" s="187" t="s">
        <v>595</v>
      </c>
    </row>
    <row r="232" spans="1:7">
      <c r="B232" s="5"/>
      <c r="C232" s="188" t="s">
        <v>252</v>
      </c>
    </row>
    <row r="233" spans="1:7">
      <c r="B233" s="5"/>
      <c r="C233" s="188" t="s">
        <v>265</v>
      </c>
    </row>
    <row r="234" spans="1:7">
      <c r="B234" s="5"/>
      <c r="C234" s="188" t="s">
        <v>211</v>
      </c>
    </row>
    <row r="235" spans="1:7">
      <c r="A235" s="4" t="s">
        <v>137</v>
      </c>
    </row>
    <row r="236" spans="1:7" ht="175.5" customHeight="1">
      <c r="C236" s="153" t="s">
        <v>540</v>
      </c>
      <c r="D236" s="309"/>
      <c r="E236" s="309"/>
      <c r="F236" s="313"/>
      <c r="G236" s="309"/>
    </row>
    <row r="237" spans="1:7">
      <c r="A237" s="231" t="s">
        <v>75</v>
      </c>
    </row>
    <row r="238" spans="1:7">
      <c r="B238" s="187" t="s">
        <v>596</v>
      </c>
      <c r="C238" s="187" t="s">
        <v>597</v>
      </c>
      <c r="D238" s="187" t="s">
        <v>43</v>
      </c>
      <c r="E238" s="187">
        <v>1</v>
      </c>
      <c r="G238" s="12">
        <f>E238*F238</f>
        <v>0</v>
      </c>
    </row>
    <row r="239" spans="1:7">
      <c r="C239" s="187" t="s">
        <v>246</v>
      </c>
    </row>
    <row r="240" spans="1:7">
      <c r="B240" s="5" t="s">
        <v>215</v>
      </c>
      <c r="C240" s="188" t="s">
        <v>598</v>
      </c>
      <c r="D240" s="188"/>
    </row>
    <row r="241" spans="1:7">
      <c r="C241" s="188" t="s">
        <v>251</v>
      </c>
      <c r="D241" s="188"/>
    </row>
    <row r="242" spans="1:7">
      <c r="C242" s="176" t="s">
        <v>599</v>
      </c>
      <c r="D242" s="176"/>
    </row>
    <row r="243" spans="1:7">
      <c r="C243" s="188" t="s">
        <v>205</v>
      </c>
      <c r="D243" s="188"/>
    </row>
    <row r="244" spans="1:7">
      <c r="A244" s="63"/>
      <c r="C244" s="188"/>
    </row>
    <row r="245" spans="1:7">
      <c r="B245" s="187" t="s">
        <v>270</v>
      </c>
      <c r="C245" s="188" t="s">
        <v>600</v>
      </c>
      <c r="D245" s="187" t="s">
        <v>43</v>
      </c>
      <c r="E245" s="187">
        <v>1</v>
      </c>
      <c r="G245" s="12">
        <f>E245*F245</f>
        <v>0</v>
      </c>
    </row>
    <row r="246" spans="1:7">
      <c r="C246" s="188" t="s">
        <v>246</v>
      </c>
    </row>
    <row r="247" spans="1:7">
      <c r="B247" s="5" t="s">
        <v>215</v>
      </c>
      <c r="C247" s="188" t="s">
        <v>598</v>
      </c>
    </row>
    <row r="248" spans="1:7">
      <c r="C248" s="188" t="s">
        <v>251</v>
      </c>
    </row>
    <row r="249" spans="1:7">
      <c r="C249" s="176" t="s">
        <v>599</v>
      </c>
    </row>
    <row r="250" spans="1:7">
      <c r="C250" s="188" t="s">
        <v>205</v>
      </c>
    </row>
    <row r="251" spans="1:7">
      <c r="A251" s="231" t="s">
        <v>601</v>
      </c>
      <c r="C251" s="188"/>
    </row>
    <row r="252" spans="1:7">
      <c r="B252" s="187" t="s">
        <v>271</v>
      </c>
      <c r="C252" s="188" t="s">
        <v>273</v>
      </c>
      <c r="D252" s="187" t="s">
        <v>43</v>
      </c>
      <c r="E252" s="187">
        <v>1</v>
      </c>
      <c r="G252" s="12">
        <f>E252*F252</f>
        <v>0</v>
      </c>
    </row>
    <row r="253" spans="1:7">
      <c r="C253" s="188" t="s">
        <v>269</v>
      </c>
    </row>
    <row r="254" spans="1:7">
      <c r="B254" s="5" t="s">
        <v>215</v>
      </c>
      <c r="C254" s="188" t="s">
        <v>716</v>
      </c>
    </row>
    <row r="255" spans="1:7">
      <c r="B255" s="5" t="s">
        <v>215</v>
      </c>
      <c r="C255" s="188" t="s">
        <v>602</v>
      </c>
    </row>
    <row r="256" spans="1:7">
      <c r="C256" s="188" t="s">
        <v>212</v>
      </c>
    </row>
    <row r="257" spans="1:7">
      <c r="C257" s="188" t="s">
        <v>276</v>
      </c>
    </row>
    <row r="258" spans="1:7">
      <c r="C258" s="188" t="s">
        <v>205</v>
      </c>
    </row>
    <row r="259" spans="1:7">
      <c r="A259" s="231" t="s">
        <v>603</v>
      </c>
    </row>
    <row r="260" spans="1:7">
      <c r="B260" s="187" t="s">
        <v>272</v>
      </c>
      <c r="C260" s="187" t="s">
        <v>274</v>
      </c>
      <c r="D260" s="187" t="s">
        <v>43</v>
      </c>
      <c r="E260" s="187">
        <v>6</v>
      </c>
      <c r="G260" s="12">
        <f>E260*F260</f>
        <v>0</v>
      </c>
    </row>
    <row r="261" spans="1:7">
      <c r="B261" s="188"/>
      <c r="C261" s="187" t="s">
        <v>275</v>
      </c>
    </row>
    <row r="262" spans="1:7">
      <c r="B262" s="5" t="s">
        <v>215</v>
      </c>
      <c r="C262" s="188" t="s">
        <v>717</v>
      </c>
    </row>
    <row r="263" spans="1:7">
      <c r="B263" s="5" t="s">
        <v>215</v>
      </c>
      <c r="C263" s="188" t="s">
        <v>602</v>
      </c>
    </row>
    <row r="264" spans="1:7">
      <c r="B264" s="5"/>
      <c r="C264" s="188" t="s">
        <v>261</v>
      </c>
    </row>
    <row r="265" spans="1:7">
      <c r="B265" s="5"/>
      <c r="C265" s="188" t="s">
        <v>276</v>
      </c>
    </row>
    <row r="266" spans="1:7">
      <c r="C266" s="188" t="s">
        <v>205</v>
      </c>
    </row>
    <row r="267" spans="1:7">
      <c r="C267" s="188"/>
    </row>
    <row r="268" spans="1:7">
      <c r="B268" s="187" t="s">
        <v>277</v>
      </c>
      <c r="C268" s="187" t="s">
        <v>274</v>
      </c>
      <c r="D268" s="187" t="s">
        <v>43</v>
      </c>
      <c r="E268" s="187">
        <v>6</v>
      </c>
      <c r="G268" s="12">
        <f>E268*F268</f>
        <v>0</v>
      </c>
    </row>
    <row r="269" spans="1:7">
      <c r="B269" s="188"/>
      <c r="C269" s="187" t="s">
        <v>279</v>
      </c>
    </row>
    <row r="270" spans="1:7">
      <c r="B270" s="5" t="s">
        <v>215</v>
      </c>
      <c r="C270" s="188" t="s">
        <v>716</v>
      </c>
    </row>
    <row r="271" spans="1:7">
      <c r="B271" s="5" t="s">
        <v>215</v>
      </c>
      <c r="C271" s="188" t="s">
        <v>602</v>
      </c>
    </row>
    <row r="272" spans="1:7">
      <c r="B272" s="5"/>
      <c r="C272" s="188" t="s">
        <v>278</v>
      </c>
    </row>
    <row r="273" spans="1:7">
      <c r="B273" s="5"/>
      <c r="C273" s="188" t="s">
        <v>276</v>
      </c>
    </row>
    <row r="274" spans="1:7">
      <c r="C274" s="188" t="s">
        <v>205</v>
      </c>
    </row>
    <row r="275" spans="1:7">
      <c r="A275" s="231" t="s">
        <v>604</v>
      </c>
      <c r="C275" s="188"/>
    </row>
    <row r="276" spans="1:7">
      <c r="B276" s="187" t="s">
        <v>280</v>
      </c>
      <c r="C276" s="188" t="s">
        <v>274</v>
      </c>
      <c r="D276" s="187" t="s">
        <v>43</v>
      </c>
      <c r="E276" s="187">
        <v>4</v>
      </c>
      <c r="G276" s="12">
        <f>E276*F276</f>
        <v>0</v>
      </c>
    </row>
    <row r="277" spans="1:7">
      <c r="C277" s="188" t="s">
        <v>282</v>
      </c>
    </row>
    <row r="278" spans="1:7">
      <c r="C278" s="188" t="s">
        <v>716</v>
      </c>
    </row>
    <row r="279" spans="1:7">
      <c r="B279" s="5" t="s">
        <v>215</v>
      </c>
      <c r="C279" s="188" t="s">
        <v>281</v>
      </c>
    </row>
    <row r="280" spans="1:7">
      <c r="C280" s="188" t="s">
        <v>207</v>
      </c>
    </row>
    <row r="281" spans="1:7">
      <c r="C281" s="176" t="s">
        <v>276</v>
      </c>
    </row>
    <row r="282" spans="1:7">
      <c r="C282" s="188" t="s">
        <v>205</v>
      </c>
    </row>
    <row r="283" spans="1:7">
      <c r="A283" s="231" t="s">
        <v>605</v>
      </c>
      <c r="C283" s="188"/>
    </row>
    <row r="284" spans="1:7">
      <c r="B284" s="187" t="s">
        <v>283</v>
      </c>
      <c r="C284" s="188" t="s">
        <v>274</v>
      </c>
      <c r="D284" s="187" t="s">
        <v>43</v>
      </c>
      <c r="E284" s="187">
        <v>8</v>
      </c>
      <c r="G284" s="12">
        <f>E284*F284</f>
        <v>0</v>
      </c>
    </row>
    <row r="285" spans="1:7">
      <c r="C285" s="188" t="s">
        <v>284</v>
      </c>
    </row>
    <row r="286" spans="1:7">
      <c r="C286" s="188" t="s">
        <v>716</v>
      </c>
    </row>
    <row r="287" spans="1:7">
      <c r="B287" s="5" t="s">
        <v>215</v>
      </c>
      <c r="C287" s="188" t="s">
        <v>281</v>
      </c>
    </row>
    <row r="288" spans="1:7">
      <c r="C288" s="188" t="s">
        <v>210</v>
      </c>
    </row>
    <row r="289" spans="1:7">
      <c r="C289" s="176" t="s">
        <v>276</v>
      </c>
    </row>
    <row r="290" spans="1:7">
      <c r="C290" s="188" t="s">
        <v>205</v>
      </c>
    </row>
    <row r="291" spans="1:7">
      <c r="A291" s="231" t="s">
        <v>606</v>
      </c>
    </row>
    <row r="292" spans="1:7">
      <c r="B292" s="187" t="s">
        <v>286</v>
      </c>
      <c r="C292" s="187" t="s">
        <v>607</v>
      </c>
      <c r="D292" s="187" t="s">
        <v>43</v>
      </c>
      <c r="E292" s="187">
        <v>5</v>
      </c>
      <c r="G292" s="12">
        <f>E292*F292</f>
        <v>0</v>
      </c>
    </row>
    <row r="293" spans="1:7">
      <c r="C293" s="187" t="s">
        <v>285</v>
      </c>
    </row>
    <row r="294" spans="1:7">
      <c r="C294" s="188" t="s">
        <v>716</v>
      </c>
    </row>
    <row r="295" spans="1:7">
      <c r="C295" s="188" t="s">
        <v>281</v>
      </c>
    </row>
    <row r="296" spans="1:7">
      <c r="C296" s="188" t="s">
        <v>212</v>
      </c>
    </row>
    <row r="297" spans="1:7">
      <c r="C297" s="188" t="s">
        <v>276</v>
      </c>
    </row>
    <row r="298" spans="1:7">
      <c r="C298" s="188" t="s">
        <v>205</v>
      </c>
    </row>
    <row r="299" spans="1:7">
      <c r="A299" s="231" t="s">
        <v>608</v>
      </c>
      <c r="C299" s="188"/>
    </row>
    <row r="300" spans="1:7">
      <c r="B300" s="187" t="s">
        <v>287</v>
      </c>
      <c r="C300" s="188" t="s">
        <v>274</v>
      </c>
      <c r="D300" s="187" t="s">
        <v>43</v>
      </c>
      <c r="E300" s="187">
        <v>2</v>
      </c>
      <c r="G300" s="12">
        <f>E300*F300</f>
        <v>0</v>
      </c>
    </row>
    <row r="301" spans="1:7">
      <c r="C301" s="188" t="s">
        <v>288</v>
      </c>
    </row>
    <row r="302" spans="1:7">
      <c r="B302" s="5" t="s">
        <v>215</v>
      </c>
      <c r="C302" s="188" t="s">
        <v>716</v>
      </c>
    </row>
    <row r="303" spans="1:7">
      <c r="B303" s="5"/>
      <c r="C303" s="188" t="s">
        <v>281</v>
      </c>
    </row>
    <row r="304" spans="1:7">
      <c r="C304" s="188" t="s">
        <v>252</v>
      </c>
    </row>
    <row r="305" spans="1:7">
      <c r="C305" s="188" t="s">
        <v>276</v>
      </c>
    </row>
    <row r="306" spans="1:7">
      <c r="C306" s="188" t="s">
        <v>205</v>
      </c>
    </row>
    <row r="307" spans="1:7">
      <c r="A307" s="231" t="s">
        <v>609</v>
      </c>
      <c r="C307" s="188"/>
    </row>
    <row r="308" spans="1:7">
      <c r="B308" s="187" t="s">
        <v>290</v>
      </c>
      <c r="C308" s="188" t="s">
        <v>610</v>
      </c>
      <c r="D308" s="187" t="s">
        <v>43</v>
      </c>
      <c r="E308" s="187">
        <v>2</v>
      </c>
      <c r="G308" s="12">
        <f>E308*F308</f>
        <v>0</v>
      </c>
    </row>
    <row r="309" spans="1:7">
      <c r="C309" s="188" t="s">
        <v>269</v>
      </c>
    </row>
    <row r="310" spans="1:7">
      <c r="C310" s="188" t="s">
        <v>716</v>
      </c>
    </row>
    <row r="311" spans="1:7">
      <c r="B311" s="5" t="s">
        <v>215</v>
      </c>
      <c r="C311" s="188" t="s">
        <v>289</v>
      </c>
    </row>
    <row r="312" spans="1:7">
      <c r="C312" s="188" t="s">
        <v>291</v>
      </c>
    </row>
    <row r="313" spans="1:7">
      <c r="C313" s="188" t="s">
        <v>276</v>
      </c>
    </row>
    <row r="314" spans="1:7">
      <c r="C314" s="188" t="s">
        <v>205</v>
      </c>
    </row>
    <row r="315" spans="1:7">
      <c r="A315" s="134" t="s">
        <v>718</v>
      </c>
      <c r="C315" s="188"/>
    </row>
    <row r="316" spans="1:7">
      <c r="B316" s="187" t="s">
        <v>129</v>
      </c>
      <c r="C316" s="187" t="s">
        <v>293</v>
      </c>
      <c r="D316" s="187" t="s">
        <v>43</v>
      </c>
      <c r="E316" s="187">
        <v>21</v>
      </c>
      <c r="G316" s="12">
        <f>E316*F316</f>
        <v>0</v>
      </c>
    </row>
    <row r="317" spans="1:7">
      <c r="C317" s="187" t="s">
        <v>294</v>
      </c>
    </row>
    <row r="318" spans="1:7">
      <c r="C318" s="187" t="s">
        <v>292</v>
      </c>
    </row>
    <row r="319" spans="1:7">
      <c r="B319" s="5" t="s">
        <v>215</v>
      </c>
      <c r="C319" s="188" t="s">
        <v>297</v>
      </c>
    </row>
    <row r="320" spans="1:7">
      <c r="B320" s="5" t="s">
        <v>215</v>
      </c>
      <c r="C320" s="188" t="s">
        <v>298</v>
      </c>
    </row>
    <row r="321" spans="1:7">
      <c r="B321" s="5"/>
      <c r="C321" s="188" t="s">
        <v>719</v>
      </c>
    </row>
    <row r="322" spans="1:7">
      <c r="C322" s="188" t="s">
        <v>295</v>
      </c>
    </row>
    <row r="323" spans="1:7">
      <c r="C323" s="188" t="s">
        <v>296</v>
      </c>
    </row>
    <row r="324" spans="1:7" ht="14.1" customHeight="1">
      <c r="C324" s="188" t="s">
        <v>208</v>
      </c>
    </row>
    <row r="325" spans="1:7" ht="14.1" customHeight="1">
      <c r="C325" s="188"/>
    </row>
    <row r="326" spans="1:7" ht="79.5" customHeight="1">
      <c r="A326" s="4" t="s">
        <v>79</v>
      </c>
      <c r="C326" s="192" t="s">
        <v>541</v>
      </c>
      <c r="D326" s="158"/>
      <c r="E326" s="158"/>
      <c r="F326" s="200"/>
      <c r="G326" s="158"/>
    </row>
    <row r="327" spans="1:7">
      <c r="C327" s="177"/>
      <c r="D327" s="183"/>
      <c r="E327" s="183"/>
      <c r="F327" s="314"/>
      <c r="G327" s="183"/>
    </row>
    <row r="328" spans="1:7">
      <c r="A328" s="231" t="s">
        <v>720</v>
      </c>
      <c r="B328" s="187" t="s">
        <v>611</v>
      </c>
      <c r="C328" s="187" t="s">
        <v>299</v>
      </c>
      <c r="D328" s="187" t="s">
        <v>43</v>
      </c>
      <c r="E328" s="187">
        <v>4</v>
      </c>
      <c r="G328" s="12">
        <f>E328*F328</f>
        <v>0</v>
      </c>
    </row>
    <row r="329" spans="1:7">
      <c r="C329" s="187" t="s">
        <v>300</v>
      </c>
    </row>
    <row r="330" spans="1:7">
      <c r="B330" s="5" t="s">
        <v>215</v>
      </c>
      <c r="C330" s="187" t="s">
        <v>612</v>
      </c>
    </row>
    <row r="331" spans="1:7">
      <c r="B331" s="5" t="s">
        <v>215</v>
      </c>
      <c r="C331" s="187" t="s">
        <v>301</v>
      </c>
    </row>
    <row r="332" spans="1:7" ht="36" customHeight="1">
      <c r="B332" s="5"/>
      <c r="C332" s="177" t="s">
        <v>746</v>
      </c>
      <c r="D332" s="183"/>
      <c r="E332" s="183"/>
      <c r="F332" s="314"/>
      <c r="G332" s="183"/>
    </row>
    <row r="333" spans="1:7">
      <c r="C333" s="188" t="s">
        <v>207</v>
      </c>
    </row>
    <row r="334" spans="1:7">
      <c r="C334" s="188" t="s">
        <v>302</v>
      </c>
    </row>
    <row r="335" spans="1:7">
      <c r="C335" s="188" t="s">
        <v>613</v>
      </c>
    </row>
    <row r="336" spans="1:7">
      <c r="C336" s="188"/>
    </row>
    <row r="337" spans="1:7">
      <c r="A337" s="231" t="s">
        <v>721</v>
      </c>
      <c r="B337" s="187" t="s">
        <v>303</v>
      </c>
      <c r="C337" s="187" t="s">
        <v>299</v>
      </c>
      <c r="D337" s="187" t="s">
        <v>43</v>
      </c>
      <c r="E337" s="187">
        <v>2</v>
      </c>
      <c r="G337" s="12">
        <f>E337*F337</f>
        <v>0</v>
      </c>
    </row>
    <row r="338" spans="1:7">
      <c r="C338" s="187" t="s">
        <v>304</v>
      </c>
    </row>
    <row r="339" spans="1:7">
      <c r="B339" s="5" t="s">
        <v>215</v>
      </c>
      <c r="C339" s="187" t="s">
        <v>612</v>
      </c>
    </row>
    <row r="340" spans="1:7">
      <c r="B340" s="5" t="s">
        <v>215</v>
      </c>
      <c r="C340" s="187" t="s">
        <v>301</v>
      </c>
    </row>
    <row r="341" spans="1:7" ht="38.25" customHeight="1">
      <c r="B341" s="5"/>
      <c r="C341" s="192" t="s">
        <v>746</v>
      </c>
      <c r="D341" s="158"/>
      <c r="E341" s="158"/>
      <c r="F341" s="200"/>
      <c r="G341" s="158"/>
    </row>
    <row r="342" spans="1:7">
      <c r="C342" s="188" t="s">
        <v>261</v>
      </c>
    </row>
    <row r="343" spans="1:7">
      <c r="C343" s="188" t="s">
        <v>305</v>
      </c>
    </row>
    <row r="344" spans="1:7">
      <c r="C344" s="188" t="s">
        <v>613</v>
      </c>
    </row>
    <row r="345" spans="1:7">
      <c r="C345" s="188"/>
    </row>
    <row r="346" spans="1:7">
      <c r="A346" s="231" t="s">
        <v>722</v>
      </c>
      <c r="B346" s="187" t="s">
        <v>306</v>
      </c>
      <c r="C346" s="187" t="s">
        <v>299</v>
      </c>
      <c r="D346" s="187" t="s">
        <v>43</v>
      </c>
      <c r="E346" s="187">
        <v>2</v>
      </c>
      <c r="G346" s="12">
        <f>E346*F346</f>
        <v>0</v>
      </c>
    </row>
    <row r="347" spans="1:7">
      <c r="C347" s="187" t="s">
        <v>257</v>
      </c>
    </row>
    <row r="348" spans="1:7">
      <c r="B348" s="5" t="s">
        <v>215</v>
      </c>
      <c r="C348" s="187" t="s">
        <v>612</v>
      </c>
    </row>
    <row r="349" spans="1:7">
      <c r="B349" s="5" t="s">
        <v>215</v>
      </c>
      <c r="C349" s="187" t="s">
        <v>301</v>
      </c>
    </row>
    <row r="350" spans="1:7" ht="36" customHeight="1">
      <c r="B350" s="5"/>
      <c r="C350" s="192" t="s">
        <v>746</v>
      </c>
      <c r="D350" s="158"/>
      <c r="E350" s="158"/>
      <c r="F350" s="200"/>
      <c r="G350" s="158"/>
    </row>
    <row r="351" spans="1:7">
      <c r="C351" s="188" t="s">
        <v>207</v>
      </c>
    </row>
    <row r="352" spans="1:7">
      <c r="C352" s="188" t="s">
        <v>307</v>
      </c>
    </row>
    <row r="353" spans="1:7">
      <c r="C353" s="188" t="s">
        <v>613</v>
      </c>
    </row>
    <row r="354" spans="1:7">
      <c r="C354" s="188"/>
    </row>
    <row r="355" spans="1:7">
      <c r="A355" s="231" t="s">
        <v>723</v>
      </c>
      <c r="B355" s="187" t="s">
        <v>308</v>
      </c>
      <c r="C355" s="187" t="s">
        <v>727</v>
      </c>
      <c r="D355" s="187" t="s">
        <v>43</v>
      </c>
      <c r="E355" s="187">
        <v>2</v>
      </c>
      <c r="G355" s="12">
        <f>E355*F355</f>
        <v>0</v>
      </c>
    </row>
    <row r="356" spans="1:7">
      <c r="C356" s="187" t="s">
        <v>313</v>
      </c>
    </row>
    <row r="357" spans="1:7">
      <c r="B357" s="5" t="s">
        <v>215</v>
      </c>
      <c r="C357" s="187" t="s">
        <v>311</v>
      </c>
    </row>
    <row r="358" spans="1:7">
      <c r="B358" s="5"/>
      <c r="C358" s="187" t="s">
        <v>312</v>
      </c>
    </row>
    <row r="359" spans="1:7">
      <c r="B359" s="5" t="s">
        <v>215</v>
      </c>
      <c r="C359" s="187" t="s">
        <v>309</v>
      </c>
    </row>
    <row r="360" spans="1:7">
      <c r="C360" s="188" t="s">
        <v>724</v>
      </c>
    </row>
    <row r="361" spans="1:7">
      <c r="C361" s="188" t="s">
        <v>310</v>
      </c>
    </row>
    <row r="362" spans="1:7">
      <c r="C362" s="188" t="s">
        <v>613</v>
      </c>
    </row>
    <row r="363" spans="1:7">
      <c r="C363" s="188"/>
    </row>
    <row r="364" spans="1:7">
      <c r="A364" s="231" t="s">
        <v>725</v>
      </c>
      <c r="B364" s="187" t="s">
        <v>314</v>
      </c>
      <c r="C364" s="187" t="s">
        <v>732</v>
      </c>
      <c r="D364" s="187" t="s">
        <v>43</v>
      </c>
      <c r="E364" s="187">
        <v>1</v>
      </c>
      <c r="G364" s="12">
        <f>E364*F364</f>
        <v>0</v>
      </c>
    </row>
    <row r="365" spans="1:7">
      <c r="C365" s="187" t="s">
        <v>733</v>
      </c>
    </row>
    <row r="366" spans="1:7">
      <c r="C366" s="187" t="s">
        <v>726</v>
      </c>
    </row>
    <row r="367" spans="1:7">
      <c r="B367" s="5" t="s">
        <v>215</v>
      </c>
      <c r="C367" s="187" t="s">
        <v>311</v>
      </c>
    </row>
    <row r="368" spans="1:7">
      <c r="B368" s="5"/>
      <c r="C368" s="187" t="s">
        <v>312</v>
      </c>
    </row>
    <row r="369" spans="1:7">
      <c r="B369" s="5" t="s">
        <v>215</v>
      </c>
      <c r="C369" s="187" t="s">
        <v>309</v>
      </c>
    </row>
    <row r="370" spans="1:7">
      <c r="C370" s="188" t="s">
        <v>724</v>
      </c>
    </row>
    <row r="371" spans="1:7">
      <c r="C371" s="188" t="s">
        <v>310</v>
      </c>
    </row>
    <row r="372" spans="1:7">
      <c r="C372" s="188" t="s">
        <v>323</v>
      </c>
    </row>
    <row r="373" spans="1:7">
      <c r="C373" s="188"/>
    </row>
    <row r="374" spans="1:7">
      <c r="A374" s="231" t="s">
        <v>728</v>
      </c>
      <c r="B374" s="187" t="s">
        <v>315</v>
      </c>
      <c r="C374" s="187" t="s">
        <v>299</v>
      </c>
      <c r="D374" s="187" t="s">
        <v>43</v>
      </c>
      <c r="E374" s="187">
        <v>1</v>
      </c>
      <c r="G374" s="12">
        <f>E374*F374</f>
        <v>0</v>
      </c>
    </row>
    <row r="375" spans="1:7">
      <c r="C375" s="187" t="s">
        <v>256</v>
      </c>
    </row>
    <row r="376" spans="1:7">
      <c r="B376" s="5" t="s">
        <v>215</v>
      </c>
      <c r="C376" s="187" t="s">
        <v>612</v>
      </c>
    </row>
    <row r="377" spans="1:7">
      <c r="B377" s="5" t="s">
        <v>215</v>
      </c>
      <c r="C377" s="187" t="s">
        <v>316</v>
      </c>
    </row>
    <row r="378" spans="1:7">
      <c r="C378" s="188" t="s">
        <v>318</v>
      </c>
    </row>
    <row r="379" spans="1:7">
      <c r="C379" s="188" t="s">
        <v>317</v>
      </c>
    </row>
    <row r="380" spans="1:7">
      <c r="C380" s="188" t="s">
        <v>730</v>
      </c>
    </row>
    <row r="381" spans="1:7">
      <c r="C381" s="188"/>
    </row>
    <row r="382" spans="1:7">
      <c r="A382" s="231" t="s">
        <v>729</v>
      </c>
      <c r="B382" s="187" t="s">
        <v>319</v>
      </c>
      <c r="C382" s="187" t="s">
        <v>320</v>
      </c>
      <c r="D382" s="187" t="s">
        <v>43</v>
      </c>
      <c r="E382" s="187">
        <v>1</v>
      </c>
      <c r="G382" s="12">
        <f>E382*F382</f>
        <v>0</v>
      </c>
    </row>
    <row r="383" spans="1:7">
      <c r="C383" s="187" t="s">
        <v>731</v>
      </c>
    </row>
    <row r="384" spans="1:7">
      <c r="C384" s="187" t="s">
        <v>257</v>
      </c>
    </row>
    <row r="385" spans="1:7">
      <c r="B385" s="5" t="s">
        <v>215</v>
      </c>
      <c r="C385" s="187" t="s">
        <v>311</v>
      </c>
    </row>
    <row r="386" spans="1:7">
      <c r="B386" s="5"/>
      <c r="C386" s="187" t="s">
        <v>614</v>
      </c>
    </row>
    <row r="387" spans="1:7">
      <c r="B387" s="5" t="s">
        <v>215</v>
      </c>
      <c r="C387" s="187" t="s">
        <v>309</v>
      </c>
    </row>
    <row r="388" spans="1:7">
      <c r="C388" s="188" t="s">
        <v>324</v>
      </c>
    </row>
    <row r="389" spans="1:7">
      <c r="C389" s="188" t="s">
        <v>321</v>
      </c>
    </row>
    <row r="390" spans="1:7">
      <c r="C390" s="188" t="s">
        <v>322</v>
      </c>
    </row>
    <row r="391" spans="1:7">
      <c r="A391" s="63" t="s">
        <v>734</v>
      </c>
    </row>
    <row r="392" spans="1:7">
      <c r="B392" s="187" t="s">
        <v>615</v>
      </c>
      <c r="C392" s="187" t="s">
        <v>616</v>
      </c>
      <c r="D392" s="187" t="s">
        <v>43</v>
      </c>
      <c r="E392" s="187">
        <v>7</v>
      </c>
      <c r="G392" s="12">
        <f>E392*F392</f>
        <v>0</v>
      </c>
    </row>
    <row r="393" spans="1:7">
      <c r="C393" s="187" t="s">
        <v>326</v>
      </c>
    </row>
    <row r="394" spans="1:7">
      <c r="B394" s="5" t="s">
        <v>215</v>
      </c>
      <c r="C394" s="187" t="s">
        <v>325</v>
      </c>
    </row>
    <row r="395" spans="1:7">
      <c r="B395" s="5" t="s">
        <v>215</v>
      </c>
      <c r="C395" s="187" t="s">
        <v>327</v>
      </c>
    </row>
    <row r="396" spans="1:7">
      <c r="B396" s="5"/>
    </row>
    <row r="397" spans="1:7">
      <c r="A397" s="231" t="s">
        <v>735</v>
      </c>
      <c r="B397" s="187" t="s">
        <v>328</v>
      </c>
      <c r="C397" s="187" t="s">
        <v>616</v>
      </c>
      <c r="D397" s="187" t="s">
        <v>43</v>
      </c>
      <c r="E397" s="187">
        <v>7</v>
      </c>
      <c r="G397" s="12">
        <f>E397*F397</f>
        <v>0</v>
      </c>
    </row>
    <row r="398" spans="1:7">
      <c r="C398" s="187" t="s">
        <v>326</v>
      </c>
    </row>
    <row r="399" spans="1:7">
      <c r="C399" s="187" t="s">
        <v>329</v>
      </c>
    </row>
    <row r="400" spans="1:7">
      <c r="B400" s="5" t="s">
        <v>215</v>
      </c>
      <c r="C400" s="187" t="s">
        <v>325</v>
      </c>
    </row>
    <row r="401" spans="1:7">
      <c r="B401" s="5" t="s">
        <v>215</v>
      </c>
      <c r="C401" s="187" t="s">
        <v>327</v>
      </c>
    </row>
    <row r="402" spans="1:7">
      <c r="B402" s="5"/>
    </row>
    <row r="403" spans="1:7">
      <c r="A403" s="231" t="s">
        <v>736</v>
      </c>
      <c r="B403" s="187" t="s">
        <v>330</v>
      </c>
      <c r="C403" s="187" t="s">
        <v>616</v>
      </c>
      <c r="D403" s="187" t="s">
        <v>43</v>
      </c>
      <c r="E403" s="187">
        <v>3</v>
      </c>
      <c r="G403" s="12">
        <f>E403*F403</f>
        <v>0</v>
      </c>
    </row>
    <row r="404" spans="1:7">
      <c r="C404" s="187" t="s">
        <v>334</v>
      </c>
    </row>
    <row r="405" spans="1:7">
      <c r="B405" s="5" t="s">
        <v>215</v>
      </c>
      <c r="C405" s="187" t="s">
        <v>325</v>
      </c>
    </row>
    <row r="406" spans="1:7">
      <c r="B406" s="5" t="s">
        <v>215</v>
      </c>
      <c r="C406" s="187" t="s">
        <v>331</v>
      </c>
    </row>
    <row r="407" spans="1:7">
      <c r="B407" s="5"/>
    </row>
    <row r="408" spans="1:7">
      <c r="A408" s="231" t="s">
        <v>737</v>
      </c>
      <c r="B408" s="187" t="s">
        <v>332</v>
      </c>
      <c r="C408" s="187" t="s">
        <v>616</v>
      </c>
      <c r="D408" s="187" t="s">
        <v>43</v>
      </c>
      <c r="E408" s="187">
        <v>3</v>
      </c>
      <c r="G408" s="12">
        <f>E408*F408</f>
        <v>0</v>
      </c>
    </row>
    <row r="409" spans="1:7">
      <c r="C409" s="187" t="s">
        <v>335</v>
      </c>
    </row>
    <row r="410" spans="1:7">
      <c r="C410" s="187" t="s">
        <v>329</v>
      </c>
    </row>
    <row r="411" spans="1:7" s="51" customFormat="1">
      <c r="A411" s="231"/>
      <c r="B411" s="5" t="s">
        <v>215</v>
      </c>
      <c r="C411" s="187" t="s">
        <v>333</v>
      </c>
      <c r="D411" s="187"/>
      <c r="E411" s="187"/>
      <c r="F411" s="170"/>
      <c r="G411" s="12"/>
    </row>
    <row r="412" spans="1:7" s="51" customFormat="1">
      <c r="A412" s="231"/>
      <c r="B412" s="5" t="s">
        <v>215</v>
      </c>
      <c r="C412" s="187" t="s">
        <v>331</v>
      </c>
      <c r="D412" s="187"/>
      <c r="E412" s="187"/>
      <c r="F412" s="170"/>
      <c r="G412" s="12"/>
    </row>
    <row r="413" spans="1:7">
      <c r="A413" s="4" t="s">
        <v>138</v>
      </c>
      <c r="C413" s="188"/>
    </row>
    <row r="414" spans="1:7" ht="132.75" customHeight="1">
      <c r="C414" s="153" t="s">
        <v>619</v>
      </c>
      <c r="D414" s="154"/>
      <c r="E414" s="154"/>
      <c r="F414" s="171"/>
      <c r="G414" s="154"/>
    </row>
    <row r="415" spans="1:7">
      <c r="A415" s="63" t="s">
        <v>738</v>
      </c>
    </row>
    <row r="416" spans="1:7">
      <c r="B416" s="187" t="s">
        <v>617</v>
      </c>
      <c r="C416" s="187" t="s">
        <v>336</v>
      </c>
      <c r="D416" s="187" t="s">
        <v>43</v>
      </c>
      <c r="E416" s="187">
        <v>1</v>
      </c>
      <c r="G416" s="12">
        <f>E416*F416</f>
        <v>0</v>
      </c>
    </row>
    <row r="417" spans="1:7">
      <c r="C417" s="187" t="s">
        <v>340</v>
      </c>
    </row>
    <row r="418" spans="1:7">
      <c r="C418" s="187" t="s">
        <v>256</v>
      </c>
    </row>
    <row r="419" spans="1:7">
      <c r="C419" s="188" t="s">
        <v>337</v>
      </c>
    </row>
    <row r="420" spans="1:7">
      <c r="C420" s="188" t="s">
        <v>338</v>
      </c>
    </row>
    <row r="421" spans="1:7">
      <c r="C421" s="188" t="s">
        <v>339</v>
      </c>
    </row>
    <row r="423" spans="1:7">
      <c r="A423" s="27"/>
      <c r="B423" s="20"/>
      <c r="C423" s="3" t="s">
        <v>618</v>
      </c>
      <c r="D423" s="3"/>
      <c r="E423" s="3"/>
      <c r="F423" s="315"/>
      <c r="G423" s="8">
        <f>SUM(G4:G422)</f>
        <v>0</v>
      </c>
    </row>
  </sheetData>
  <sheetProtection password="C7B2" sheet="1" objects="1" scenarios="1"/>
  <mergeCells count="12">
    <mergeCell ref="C230:D230"/>
    <mergeCell ref="C222:D222"/>
    <mergeCell ref="C190:D190"/>
    <mergeCell ref="C198:D198"/>
    <mergeCell ref="C206:D206"/>
    <mergeCell ref="C214:D214"/>
    <mergeCell ref="C182:D182"/>
    <mergeCell ref="C143:D143"/>
    <mergeCell ref="C151:D151"/>
    <mergeCell ref="C169:D169"/>
    <mergeCell ref="C170:D170"/>
    <mergeCell ref="C174:D174"/>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&amp;LC.I. OPREMA PO NAROČILU</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xl/worksheets/sheet15.xml><?xml version="1.0" encoding="utf-8"?>
<worksheet xmlns="http://schemas.openxmlformats.org/spreadsheetml/2006/main" xmlns:r="http://schemas.openxmlformats.org/officeDocument/2006/relationships">
  <dimension ref="A1:G103"/>
  <sheetViews>
    <sheetView view="pageBreakPreview" topLeftCell="A85" zoomScaleSheetLayoutView="100" workbookViewId="0">
      <selection activeCell="B101" sqref="B101"/>
    </sheetView>
  </sheetViews>
  <sheetFormatPr defaultColWidth="10.88671875" defaultRowHeight="14.4"/>
  <cols>
    <col min="1" max="1" width="6.6640625" style="328" customWidth="1"/>
    <col min="2" max="2" width="8.6640625" style="252" customWidth="1"/>
    <col min="3" max="3" width="33.109375" style="259" customWidth="1"/>
    <col min="4" max="4" width="8.33203125" style="270" customWidth="1"/>
    <col min="5" max="5" width="9" style="270" customWidth="1"/>
    <col min="6" max="6" width="11" style="322" bestFit="1" customWidth="1"/>
    <col min="7" max="7" width="11.33203125" style="329" bestFit="1" customWidth="1"/>
    <col min="8" max="16384" width="10.88671875" style="252"/>
  </cols>
  <sheetData>
    <row r="1" spans="1:7" ht="28.8">
      <c r="A1" s="324" t="s">
        <v>399</v>
      </c>
      <c r="B1" s="249" t="s">
        <v>542</v>
      </c>
      <c r="C1" s="325" t="s">
        <v>401</v>
      </c>
      <c r="D1" s="326" t="s">
        <v>402</v>
      </c>
      <c r="E1" s="326" t="s">
        <v>543</v>
      </c>
      <c r="F1" s="321" t="s">
        <v>404</v>
      </c>
      <c r="G1" s="327" t="s">
        <v>405</v>
      </c>
    </row>
    <row r="3" spans="1:7">
      <c r="A3" s="262" t="s">
        <v>760</v>
      </c>
      <c r="B3" s="252" t="s">
        <v>620</v>
      </c>
      <c r="C3" s="252" t="s">
        <v>621</v>
      </c>
      <c r="D3" s="252" t="s">
        <v>43</v>
      </c>
      <c r="E3" s="252">
        <v>16</v>
      </c>
      <c r="F3" s="322">
        <v>0</v>
      </c>
      <c r="G3" s="329">
        <f>F3*E3</f>
        <v>0</v>
      </c>
    </row>
    <row r="4" spans="1:7">
      <c r="A4" s="262"/>
      <c r="C4" s="252" t="s">
        <v>622</v>
      </c>
      <c r="D4" s="252"/>
      <c r="E4" s="252"/>
    </row>
    <row r="5" spans="1:7">
      <c r="A5" s="262"/>
      <c r="C5" s="252" t="s">
        <v>623</v>
      </c>
      <c r="D5" s="252"/>
      <c r="E5" s="252"/>
    </row>
    <row r="6" spans="1:7">
      <c r="A6" s="262"/>
      <c r="C6" s="252" t="s">
        <v>624</v>
      </c>
      <c r="D6" s="252"/>
      <c r="E6" s="252"/>
    </row>
    <row r="7" spans="1:7">
      <c r="A7" s="262"/>
      <c r="C7" s="252" t="s">
        <v>625</v>
      </c>
      <c r="D7" s="252"/>
      <c r="E7" s="252"/>
    </row>
    <row r="8" spans="1:7" s="286" customFormat="1" ht="28.8">
      <c r="A8" s="323"/>
      <c r="C8" s="290" t="s">
        <v>758</v>
      </c>
      <c r="D8" s="291"/>
      <c r="E8" s="292"/>
      <c r="F8" s="322"/>
      <c r="G8" s="322"/>
    </row>
    <row r="9" spans="1:7">
      <c r="A9" s="262"/>
      <c r="C9" s="252"/>
      <c r="D9" s="252"/>
      <c r="E9" s="252"/>
    </row>
    <row r="10" spans="1:7">
      <c r="A10" s="262" t="s">
        <v>761</v>
      </c>
      <c r="B10" s="252" t="s">
        <v>626</v>
      </c>
      <c r="C10" s="252" t="s">
        <v>627</v>
      </c>
      <c r="D10" s="252" t="s">
        <v>43</v>
      </c>
      <c r="E10" s="252">
        <v>4</v>
      </c>
      <c r="F10" s="322">
        <v>0</v>
      </c>
      <c r="G10" s="329">
        <f t="shared" ref="G10:G54" si="0">F10*E10</f>
        <v>0</v>
      </c>
    </row>
    <row r="11" spans="1:7">
      <c r="A11" s="262"/>
      <c r="C11" s="252" t="s">
        <v>131</v>
      </c>
      <c r="D11" s="252"/>
      <c r="E11" s="252"/>
    </row>
    <row r="12" spans="1:7">
      <c r="A12" s="262"/>
      <c r="C12" s="252" t="s">
        <v>132</v>
      </c>
      <c r="D12" s="252"/>
      <c r="E12" s="252"/>
    </row>
    <row r="13" spans="1:7" s="286" customFormat="1" ht="28.8">
      <c r="A13" s="323"/>
      <c r="C13" s="290" t="s">
        <v>758</v>
      </c>
      <c r="D13" s="291"/>
      <c r="E13" s="292"/>
      <c r="F13" s="322"/>
      <c r="G13" s="322"/>
    </row>
    <row r="15" spans="1:7">
      <c r="A15" s="328" t="s">
        <v>57</v>
      </c>
      <c r="B15" s="252" t="s">
        <v>772</v>
      </c>
      <c r="C15" s="259" t="s">
        <v>773</v>
      </c>
      <c r="D15" s="270" t="s">
        <v>130</v>
      </c>
      <c r="E15" s="270">
        <v>59.35</v>
      </c>
      <c r="F15" s="322">
        <v>0</v>
      </c>
      <c r="G15" s="329">
        <f t="shared" si="0"/>
        <v>0</v>
      </c>
    </row>
    <row r="16" spans="1:7" ht="17.25" customHeight="1">
      <c r="C16" s="259" t="s">
        <v>774</v>
      </c>
    </row>
    <row r="17" spans="1:7">
      <c r="C17" s="259" t="s">
        <v>775</v>
      </c>
    </row>
    <row r="18" spans="1:7">
      <c r="C18" s="259" t="s">
        <v>776</v>
      </c>
    </row>
    <row r="20" spans="1:7" ht="13.5" customHeight="1">
      <c r="A20" s="328" t="s">
        <v>59</v>
      </c>
      <c r="B20" s="252" t="s">
        <v>777</v>
      </c>
      <c r="C20" s="259" t="s">
        <v>778</v>
      </c>
    </row>
    <row r="21" spans="1:7" ht="13.5" customHeight="1"/>
    <row r="22" spans="1:7" ht="18.75" customHeight="1">
      <c r="A22" s="328" t="s">
        <v>822</v>
      </c>
      <c r="C22" s="258" t="s">
        <v>804</v>
      </c>
      <c r="D22" s="270" t="s">
        <v>43</v>
      </c>
      <c r="E22" s="270">
        <v>6</v>
      </c>
      <c r="F22" s="322">
        <v>0</v>
      </c>
      <c r="G22" s="329">
        <f t="shared" si="0"/>
        <v>0</v>
      </c>
    </row>
    <row r="23" spans="1:7" ht="15" customHeight="1">
      <c r="C23" s="259" t="s">
        <v>787</v>
      </c>
    </row>
    <row r="24" spans="1:7" ht="14.25" customHeight="1">
      <c r="C24" s="259" t="s">
        <v>794</v>
      </c>
    </row>
    <row r="25" spans="1:7" ht="17.25" customHeight="1">
      <c r="C25" s="259" t="s">
        <v>802</v>
      </c>
    </row>
    <row r="26" spans="1:7" ht="18" customHeight="1">
      <c r="C26" s="259" t="s">
        <v>799</v>
      </c>
    </row>
    <row r="27" spans="1:7" ht="15" customHeight="1">
      <c r="C27" s="258" t="s">
        <v>800</v>
      </c>
    </row>
    <row r="28" spans="1:7" ht="18.75" customHeight="1">
      <c r="C28" s="258" t="s">
        <v>798</v>
      </c>
    </row>
    <row r="29" spans="1:7" ht="18" customHeight="1">
      <c r="C29" s="258" t="s">
        <v>793</v>
      </c>
    </row>
    <row r="30" spans="1:7" ht="18" customHeight="1">
      <c r="C30" s="258" t="s">
        <v>801</v>
      </c>
    </row>
    <row r="31" spans="1:7" ht="18" customHeight="1">
      <c r="C31" s="259" t="s">
        <v>797</v>
      </c>
    </row>
    <row r="32" spans="1:7" ht="18" customHeight="1">
      <c r="C32" s="258" t="s">
        <v>795</v>
      </c>
    </row>
    <row r="33" spans="1:7" ht="18" customHeight="1">
      <c r="C33" s="259" t="s">
        <v>796</v>
      </c>
    </row>
    <row r="34" spans="1:7" ht="16.5" customHeight="1">
      <c r="C34" s="259" t="s">
        <v>811</v>
      </c>
    </row>
    <row r="35" spans="1:7" ht="16.5" customHeight="1">
      <c r="C35" s="259" t="s">
        <v>812</v>
      </c>
    </row>
    <row r="36" spans="1:7" s="286" customFormat="1" ht="55.5" customHeight="1">
      <c r="A36" s="336"/>
      <c r="C36" s="290" t="s">
        <v>758</v>
      </c>
      <c r="D36" s="337"/>
      <c r="E36" s="337"/>
      <c r="F36" s="322"/>
      <c r="G36" s="322"/>
    </row>
    <row r="37" spans="1:7" ht="17.25" customHeight="1"/>
    <row r="38" spans="1:7" ht="18" customHeight="1">
      <c r="A38" s="328" t="s">
        <v>823</v>
      </c>
      <c r="C38" s="258" t="s">
        <v>803</v>
      </c>
      <c r="D38" s="270" t="s">
        <v>43</v>
      </c>
      <c r="E38" s="270">
        <v>6</v>
      </c>
      <c r="F38" s="322">
        <v>0</v>
      </c>
      <c r="G38" s="329">
        <f t="shared" si="0"/>
        <v>0</v>
      </c>
    </row>
    <row r="39" spans="1:7" ht="18" customHeight="1">
      <c r="C39" s="259" t="s">
        <v>787</v>
      </c>
      <c r="D39" s="259"/>
    </row>
    <row r="40" spans="1:7" ht="18" customHeight="1">
      <c r="C40" s="259" t="s">
        <v>794</v>
      </c>
    </row>
    <row r="41" spans="1:7" ht="18" customHeight="1">
      <c r="C41" s="259" t="s">
        <v>805</v>
      </c>
      <c r="D41" s="259"/>
    </row>
    <row r="42" spans="1:7" ht="18" customHeight="1">
      <c r="C42" s="259" t="s">
        <v>788</v>
      </c>
    </row>
    <row r="43" spans="1:7" ht="18" customHeight="1">
      <c r="C43" s="258" t="s">
        <v>806</v>
      </c>
    </row>
    <row r="44" spans="1:7" ht="18" customHeight="1">
      <c r="C44" s="258" t="s">
        <v>798</v>
      </c>
    </row>
    <row r="45" spans="1:7" ht="18" customHeight="1">
      <c r="C45" s="258" t="s">
        <v>793</v>
      </c>
    </row>
    <row r="46" spans="1:7" ht="18" customHeight="1">
      <c r="C46" s="258" t="s">
        <v>801</v>
      </c>
    </row>
    <row r="47" spans="1:7" ht="18" customHeight="1">
      <c r="C47" s="259" t="s">
        <v>797</v>
      </c>
      <c r="D47" s="259"/>
    </row>
    <row r="48" spans="1:7" ht="18" customHeight="1">
      <c r="C48" s="258" t="s">
        <v>795</v>
      </c>
    </row>
    <row r="49" spans="1:7" ht="13.5" customHeight="1">
      <c r="C49" s="259" t="s">
        <v>796</v>
      </c>
    </row>
    <row r="50" spans="1:7" ht="15" customHeight="1">
      <c r="C50" s="259" t="s">
        <v>811</v>
      </c>
    </row>
    <row r="51" spans="1:7" ht="15" customHeight="1">
      <c r="C51" s="259" t="s">
        <v>812</v>
      </c>
    </row>
    <row r="52" spans="1:7" s="286" customFormat="1" ht="51" customHeight="1">
      <c r="A52" s="336"/>
      <c r="C52" s="290" t="s">
        <v>758</v>
      </c>
      <c r="D52" s="337"/>
      <c r="E52" s="337"/>
      <c r="F52" s="322"/>
      <c r="G52" s="322"/>
    </row>
    <row r="53" spans="1:7" ht="13.5" customHeight="1">
      <c r="C53" s="258"/>
    </row>
    <row r="54" spans="1:7" ht="15.75" customHeight="1">
      <c r="A54" s="328" t="s">
        <v>824</v>
      </c>
      <c r="C54" s="258" t="s">
        <v>828</v>
      </c>
      <c r="D54" s="270" t="s">
        <v>43</v>
      </c>
      <c r="E54" s="270">
        <v>1</v>
      </c>
      <c r="F54" s="322">
        <v>0</v>
      </c>
      <c r="G54" s="329">
        <f t="shared" si="0"/>
        <v>0</v>
      </c>
    </row>
    <row r="55" spans="1:7" ht="14.25" customHeight="1">
      <c r="C55" s="259" t="s">
        <v>787</v>
      </c>
      <c r="D55" s="259"/>
    </row>
    <row r="56" spans="1:7" ht="14.25" customHeight="1">
      <c r="C56" s="259" t="s">
        <v>794</v>
      </c>
    </row>
    <row r="57" spans="1:7" ht="14.25" customHeight="1">
      <c r="C57" s="259" t="s">
        <v>807</v>
      </c>
      <c r="D57" s="259"/>
    </row>
    <row r="58" spans="1:7" ht="14.25" customHeight="1">
      <c r="C58" s="259" t="s">
        <v>808</v>
      </c>
    </row>
    <row r="59" spans="1:7" ht="14.25" customHeight="1">
      <c r="C59" s="258" t="s">
        <v>809</v>
      </c>
    </row>
    <row r="60" spans="1:7" ht="14.25" customHeight="1">
      <c r="C60" s="258" t="s">
        <v>798</v>
      </c>
    </row>
    <row r="61" spans="1:7" ht="14.25" customHeight="1">
      <c r="C61" s="258" t="s">
        <v>793</v>
      </c>
    </row>
    <row r="62" spans="1:7" ht="14.25" customHeight="1">
      <c r="C62" s="258" t="s">
        <v>810</v>
      </c>
    </row>
    <row r="63" spans="1:7" ht="14.25" customHeight="1">
      <c r="C63" s="259" t="s">
        <v>797</v>
      </c>
      <c r="D63" s="259"/>
    </row>
    <row r="64" spans="1:7" ht="14.25" customHeight="1">
      <c r="C64" s="258" t="s">
        <v>795</v>
      </c>
    </row>
    <row r="65" spans="1:7" ht="16.5" customHeight="1">
      <c r="C65" s="259" t="s">
        <v>796</v>
      </c>
    </row>
    <row r="66" spans="1:7" ht="16.5" customHeight="1">
      <c r="C66" s="259" t="s">
        <v>811</v>
      </c>
    </row>
    <row r="67" spans="1:7" ht="16.5" customHeight="1">
      <c r="C67" s="259" t="s">
        <v>812</v>
      </c>
    </row>
    <row r="68" spans="1:7" s="286" customFormat="1" ht="50.25" customHeight="1">
      <c r="A68" s="336"/>
      <c r="C68" s="290" t="s">
        <v>758</v>
      </c>
      <c r="D68" s="337"/>
      <c r="E68" s="337"/>
      <c r="F68" s="322"/>
      <c r="G68" s="322"/>
    </row>
    <row r="69" spans="1:7" ht="13.5" customHeight="1">
      <c r="C69" s="258"/>
    </row>
    <row r="70" spans="1:7" ht="28.8">
      <c r="A70" s="328" t="s">
        <v>825</v>
      </c>
      <c r="C70" s="258" t="s">
        <v>785</v>
      </c>
      <c r="D70" s="270" t="s">
        <v>43</v>
      </c>
      <c r="E70" s="270">
        <v>2</v>
      </c>
      <c r="F70" s="322">
        <v>0</v>
      </c>
      <c r="G70" s="329">
        <f t="shared" ref="G70:G99" si="1">F70*E70</f>
        <v>0</v>
      </c>
    </row>
    <row r="71" spans="1:7" ht="17.25" customHeight="1">
      <c r="C71" s="259" t="s">
        <v>787</v>
      </c>
      <c r="D71" s="259"/>
    </row>
    <row r="72" spans="1:7" ht="18.75" customHeight="1">
      <c r="C72" s="259" t="s">
        <v>794</v>
      </c>
      <c r="D72" s="259"/>
    </row>
    <row r="73" spans="1:7" ht="16.5" customHeight="1">
      <c r="C73" s="259" t="s">
        <v>788</v>
      </c>
      <c r="D73" s="259"/>
    </row>
    <row r="74" spans="1:7" ht="17.25" customHeight="1">
      <c r="C74" s="259" t="s">
        <v>789</v>
      </c>
    </row>
    <row r="75" spans="1:7" ht="15.75" customHeight="1">
      <c r="C75" s="258" t="s">
        <v>790</v>
      </c>
    </row>
    <row r="76" spans="1:7" ht="18.75" customHeight="1">
      <c r="C76" s="258" t="s">
        <v>791</v>
      </c>
    </row>
    <row r="77" spans="1:7" ht="20.25" customHeight="1">
      <c r="C77" s="258" t="s">
        <v>798</v>
      </c>
    </row>
    <row r="78" spans="1:7">
      <c r="C78" s="258" t="s">
        <v>792</v>
      </c>
    </row>
    <row r="79" spans="1:7">
      <c r="C79" s="258" t="s">
        <v>793</v>
      </c>
    </row>
    <row r="80" spans="1:7">
      <c r="C80" s="259" t="s">
        <v>813</v>
      </c>
    </row>
    <row r="81" spans="1:7" s="286" customFormat="1" ht="50.25" customHeight="1">
      <c r="A81" s="336"/>
      <c r="C81" s="290" t="s">
        <v>758</v>
      </c>
      <c r="D81" s="337"/>
      <c r="E81" s="337"/>
      <c r="F81" s="322"/>
      <c r="G81" s="322"/>
    </row>
    <row r="83" spans="1:7">
      <c r="A83" s="328" t="s">
        <v>826</v>
      </c>
      <c r="B83" s="252" t="s">
        <v>779</v>
      </c>
      <c r="C83" s="259" t="s">
        <v>780</v>
      </c>
      <c r="D83" s="270" t="s">
        <v>43</v>
      </c>
      <c r="E83" s="270">
        <v>21</v>
      </c>
      <c r="F83" s="322">
        <v>0</v>
      </c>
      <c r="G83" s="329">
        <f t="shared" si="1"/>
        <v>0</v>
      </c>
    </row>
    <row r="84" spans="1:7">
      <c r="C84" s="259" t="s">
        <v>814</v>
      </c>
    </row>
    <row r="85" spans="1:7">
      <c r="C85" s="259" t="s">
        <v>815</v>
      </c>
    </row>
    <row r="86" spans="1:7">
      <c r="C86" s="259" t="s">
        <v>816</v>
      </c>
    </row>
    <row r="87" spans="1:7">
      <c r="C87" s="259" t="s">
        <v>817</v>
      </c>
    </row>
    <row r="88" spans="1:7">
      <c r="C88" s="259" t="s">
        <v>818</v>
      </c>
    </row>
    <row r="89" spans="1:7" s="286" customFormat="1" ht="52.5" customHeight="1">
      <c r="A89" s="336"/>
      <c r="C89" s="290" t="s">
        <v>758</v>
      </c>
      <c r="D89" s="337"/>
      <c r="E89" s="337"/>
      <c r="F89" s="322"/>
      <c r="G89" s="322"/>
    </row>
    <row r="91" spans="1:7">
      <c r="A91" s="328" t="s">
        <v>827</v>
      </c>
      <c r="B91" s="252" t="s">
        <v>781</v>
      </c>
      <c r="C91" s="259" t="s">
        <v>782</v>
      </c>
      <c r="D91" s="270" t="s">
        <v>43</v>
      </c>
      <c r="E91" s="270">
        <v>21</v>
      </c>
      <c r="F91" s="322">
        <v>0</v>
      </c>
      <c r="G91" s="329">
        <f t="shared" si="1"/>
        <v>0</v>
      </c>
    </row>
    <row r="92" spans="1:7">
      <c r="C92" s="259" t="s">
        <v>814</v>
      </c>
    </row>
    <row r="93" spans="1:7">
      <c r="C93" s="259" t="s">
        <v>819</v>
      </c>
    </row>
    <row r="94" spans="1:7">
      <c r="C94" s="259" t="s">
        <v>816</v>
      </c>
    </row>
    <row r="95" spans="1:7">
      <c r="C95" s="259" t="s">
        <v>820</v>
      </c>
    </row>
    <row r="96" spans="1:7">
      <c r="C96" s="259" t="s">
        <v>821</v>
      </c>
    </row>
    <row r="97" spans="1:7" s="286" customFormat="1" ht="54.75" customHeight="1">
      <c r="A97" s="336"/>
      <c r="C97" s="290" t="s">
        <v>758</v>
      </c>
      <c r="D97" s="337"/>
      <c r="E97" s="337"/>
      <c r="F97" s="322"/>
      <c r="G97" s="322"/>
    </row>
    <row r="99" spans="1:7">
      <c r="A99" s="328" t="s">
        <v>431</v>
      </c>
      <c r="B99" s="252" t="s">
        <v>783</v>
      </c>
      <c r="C99" s="259" t="s">
        <v>784</v>
      </c>
      <c r="D99" s="270" t="s">
        <v>43</v>
      </c>
      <c r="E99" s="270">
        <v>14</v>
      </c>
      <c r="F99" s="322">
        <v>0</v>
      </c>
      <c r="G99" s="329">
        <f t="shared" si="1"/>
        <v>0</v>
      </c>
    </row>
    <row r="100" spans="1:7" ht="108.75" customHeight="1">
      <c r="C100" s="269" t="s">
        <v>786</v>
      </c>
      <c r="D100" s="269"/>
      <c r="E100" s="269"/>
      <c r="F100" s="204"/>
      <c r="G100" s="330"/>
    </row>
    <row r="101" spans="1:7" s="286" customFormat="1" ht="48" customHeight="1">
      <c r="A101" s="336"/>
      <c r="C101" s="290" t="s">
        <v>758</v>
      </c>
      <c r="D101" s="203"/>
      <c r="E101" s="203"/>
      <c r="F101" s="204"/>
      <c r="G101" s="204"/>
    </row>
    <row r="103" spans="1:7">
      <c r="A103" s="331"/>
      <c r="B103" s="304"/>
      <c r="C103" s="332" t="s">
        <v>628</v>
      </c>
      <c r="D103" s="333"/>
      <c r="E103" s="333"/>
      <c r="F103" s="335"/>
      <c r="G103" s="334">
        <f>SUM(G3:G99)</f>
        <v>0</v>
      </c>
    </row>
  </sheetData>
  <sheetProtection password="C072" sheet="1" objects="1" scenarios="1"/>
  <pageMargins left="0.98425196850393704" right="0.39370078740157483" top="0.98425196850393704" bottom="0.98425196850393704" header="0.39370078740157483" footer="0.39370078740157483"/>
  <pageSetup paperSize="9" orientation="portrait" horizontalDpi="4294967292" verticalDpi="4294967292" r:id="rId1"/>
  <headerFooter>
    <oddHeader>&amp;LCII. SERIJSKA OPREMA</oddHeader>
    <oddFooter>&amp;C&amp;10Oddelek za intenzivno nego odraslih v 2. nadstropju KO perinatologijo na ginekološki kliniki UKC Ljubljana - PZI&amp;R&amp;P</oddFooter>
  </headerFooter>
</worksheet>
</file>

<file path=xl/worksheets/sheet16.xml><?xml version="1.0" encoding="utf-8"?>
<worksheet xmlns="http://schemas.openxmlformats.org/spreadsheetml/2006/main" xmlns:r="http://schemas.openxmlformats.org/officeDocument/2006/relationships">
  <dimension ref="A1:G40"/>
  <sheetViews>
    <sheetView view="pageBreakPreview" zoomScaleSheetLayoutView="100" workbookViewId="0">
      <selection activeCell="G29" sqref="G29"/>
    </sheetView>
  </sheetViews>
  <sheetFormatPr defaultColWidth="11.44140625" defaultRowHeight="14.4"/>
  <cols>
    <col min="1" max="1" width="4.5546875" style="234" customWidth="1"/>
    <col min="2" max="2" width="8.33203125" style="234" customWidth="1"/>
    <col min="3" max="3" width="35.33203125" style="234" customWidth="1"/>
    <col min="4" max="4" width="7.44140625" style="234" customWidth="1"/>
    <col min="5" max="5" width="8.33203125" style="234" customWidth="1"/>
    <col min="6" max="6" width="10.88671875" style="234" customWidth="1"/>
    <col min="7" max="7" width="13.88671875" style="234" customWidth="1"/>
    <col min="8" max="16384" width="11.44140625" style="149"/>
  </cols>
  <sheetData>
    <row r="1" spans="1:7" ht="28.8">
      <c r="A1" s="15" t="s">
        <v>399</v>
      </c>
      <c r="B1" s="15" t="s">
        <v>493</v>
      </c>
      <c r="C1" s="15" t="s">
        <v>401</v>
      </c>
      <c r="D1" s="15" t="s">
        <v>402</v>
      </c>
      <c r="E1" s="15" t="s">
        <v>403</v>
      </c>
      <c r="F1" s="39" t="s">
        <v>404</v>
      </c>
      <c r="G1" s="40" t="s">
        <v>405</v>
      </c>
    </row>
    <row r="2" spans="1:7">
      <c r="A2" s="16"/>
      <c r="B2" s="16"/>
      <c r="C2" s="16"/>
      <c r="D2" s="16"/>
      <c r="E2" s="16"/>
      <c r="F2" s="70"/>
      <c r="G2" s="71"/>
    </row>
    <row r="3" spans="1:7" ht="195" customHeight="1">
      <c r="A3" s="119"/>
      <c r="B3" s="316"/>
      <c r="C3" s="316" t="s">
        <v>630</v>
      </c>
      <c r="D3" s="316"/>
      <c r="E3" s="316"/>
      <c r="F3" s="316"/>
      <c r="G3" s="316"/>
    </row>
    <row r="4" spans="1:7" ht="15.6" customHeight="1">
      <c r="A4" s="120"/>
    </row>
    <row r="5" spans="1:7" ht="142.5" customHeight="1">
      <c r="A5" s="121" t="s">
        <v>54</v>
      </c>
      <c r="B5" s="317"/>
      <c r="C5" s="317" t="s">
        <v>770</v>
      </c>
      <c r="D5" s="317"/>
      <c r="E5" s="317"/>
      <c r="F5" s="317"/>
      <c r="G5" s="317"/>
    </row>
    <row r="6" spans="1:7" ht="79.5" customHeight="1">
      <c r="A6" s="121"/>
      <c r="B6" s="316"/>
      <c r="C6" s="316" t="s">
        <v>631</v>
      </c>
      <c r="D6" s="316"/>
      <c r="E6" s="316"/>
      <c r="F6" s="316"/>
      <c r="G6" s="316"/>
    </row>
    <row r="7" spans="1:7" ht="33" customHeight="1">
      <c r="A7" s="121"/>
      <c r="B7" s="317"/>
      <c r="C7" s="317" t="s">
        <v>635</v>
      </c>
      <c r="D7" s="318"/>
      <c r="E7" s="318"/>
      <c r="F7" s="318"/>
      <c r="G7" s="318"/>
    </row>
    <row r="8" spans="1:7" ht="15.6" customHeight="1">
      <c r="A8" s="121"/>
      <c r="B8" s="316"/>
      <c r="C8" s="316" t="s">
        <v>771</v>
      </c>
      <c r="D8" s="125" t="s">
        <v>69</v>
      </c>
      <c r="E8" s="125">
        <v>7.6</v>
      </c>
      <c r="F8" s="319"/>
      <c r="G8" s="126">
        <f>E8*F8</f>
        <v>0</v>
      </c>
    </row>
    <row r="9" spans="1:7" ht="15.6" customHeight="1">
      <c r="A9" s="121"/>
      <c r="B9" s="124"/>
      <c r="C9" s="124"/>
      <c r="D9" s="125"/>
      <c r="E9" s="125"/>
      <c r="F9" s="126"/>
      <c r="G9" s="126"/>
    </row>
    <row r="10" spans="1:7" ht="85.5" customHeight="1">
      <c r="A10" s="121" t="s">
        <v>57</v>
      </c>
      <c r="B10" s="317"/>
      <c r="C10" s="317" t="s">
        <v>632</v>
      </c>
      <c r="D10" s="317"/>
      <c r="E10" s="317"/>
      <c r="F10" s="317"/>
      <c r="G10" s="317"/>
    </row>
    <row r="11" spans="1:7" ht="15.6" customHeight="1">
      <c r="A11" s="121"/>
      <c r="B11" s="316"/>
      <c r="C11" s="316" t="s">
        <v>771</v>
      </c>
      <c r="D11" s="125" t="s">
        <v>69</v>
      </c>
      <c r="E11" s="125">
        <v>11.55</v>
      </c>
      <c r="F11" s="126"/>
      <c r="G11" s="126">
        <f>E11*F11</f>
        <v>0</v>
      </c>
    </row>
    <row r="12" spans="1:7">
      <c r="A12" s="121"/>
      <c r="B12" s="122"/>
      <c r="C12" s="122"/>
      <c r="D12" s="122"/>
      <c r="E12" s="122"/>
      <c r="F12" s="122"/>
      <c r="G12" s="122"/>
    </row>
    <row r="13" spans="1:7" ht="111.75" customHeight="1">
      <c r="A13" s="121" t="s">
        <v>59</v>
      </c>
      <c r="B13" s="317"/>
      <c r="C13" s="317" t="s">
        <v>374</v>
      </c>
      <c r="D13" s="317"/>
      <c r="E13" s="317"/>
      <c r="F13" s="317"/>
      <c r="G13" s="317"/>
    </row>
    <row r="14" spans="1:7">
      <c r="A14" s="121"/>
      <c r="C14" s="123"/>
      <c r="D14" s="123"/>
      <c r="E14" s="123"/>
      <c r="F14" s="122" t="s">
        <v>629</v>
      </c>
      <c r="G14" s="320">
        <v>0</v>
      </c>
    </row>
    <row r="15" spans="1:7">
      <c r="A15" s="121"/>
      <c r="B15" s="122"/>
      <c r="C15" s="123"/>
      <c r="D15" s="123"/>
      <c r="E15" s="123"/>
      <c r="F15" s="182"/>
      <c r="G15" s="127"/>
    </row>
    <row r="16" spans="1:7" ht="52.5" customHeight="1">
      <c r="A16" s="121" t="s">
        <v>62</v>
      </c>
      <c r="B16" s="317"/>
      <c r="C16" s="317" t="s">
        <v>375</v>
      </c>
      <c r="D16" s="317"/>
      <c r="E16" s="317"/>
      <c r="F16" s="317"/>
      <c r="G16" s="317"/>
    </row>
    <row r="17" spans="1:7">
      <c r="A17" s="121"/>
      <c r="B17" s="123"/>
      <c r="C17" s="123"/>
      <c r="D17" s="123"/>
      <c r="E17" s="123"/>
      <c r="F17" s="122" t="s">
        <v>629</v>
      </c>
      <c r="G17" s="320">
        <v>0</v>
      </c>
    </row>
    <row r="18" spans="1:7">
      <c r="A18" s="121"/>
      <c r="B18" s="123"/>
      <c r="C18" s="123"/>
      <c r="D18" s="123"/>
      <c r="E18" s="123"/>
      <c r="F18" s="182"/>
      <c r="G18" s="182"/>
    </row>
    <row r="19" spans="1:7" ht="129.75" customHeight="1">
      <c r="A19" s="121" t="s">
        <v>64</v>
      </c>
      <c r="B19" s="316"/>
      <c r="C19" s="317" t="s">
        <v>633</v>
      </c>
      <c r="D19" s="316"/>
      <c r="E19" s="316"/>
      <c r="F19" s="316"/>
      <c r="G19" s="316"/>
    </row>
    <row r="20" spans="1:7">
      <c r="A20" s="120"/>
      <c r="B20" s="2"/>
      <c r="C20" s="2"/>
      <c r="D20" s="2"/>
      <c r="E20" s="2"/>
      <c r="F20" s="122" t="s">
        <v>629</v>
      </c>
      <c r="G20" s="320">
        <v>0</v>
      </c>
    </row>
    <row r="21" spans="1:7">
      <c r="A21" s="2"/>
      <c r="B21" s="2"/>
      <c r="C21" s="2"/>
      <c r="D21" s="2"/>
      <c r="E21" s="2"/>
    </row>
    <row r="22" spans="1:7" ht="148.5" customHeight="1">
      <c r="A22" s="121" t="s">
        <v>137</v>
      </c>
      <c r="B22" s="316"/>
      <c r="C22" s="317" t="s">
        <v>634</v>
      </c>
      <c r="D22" s="316"/>
      <c r="E22" s="316"/>
      <c r="F22" s="316"/>
      <c r="G22" s="316"/>
    </row>
    <row r="23" spans="1:7">
      <c r="A23" s="120"/>
      <c r="B23" s="2"/>
      <c r="C23" s="2"/>
      <c r="D23" s="2"/>
      <c r="E23" s="2"/>
      <c r="F23" s="122" t="s">
        <v>629</v>
      </c>
      <c r="G23" s="320">
        <v>0</v>
      </c>
    </row>
    <row r="24" spans="1:7">
      <c r="A24" s="2"/>
      <c r="B24" s="2"/>
      <c r="C24" s="2"/>
      <c r="D24" s="2"/>
      <c r="E24" s="2"/>
    </row>
    <row r="25" spans="1:7" ht="66" customHeight="1">
      <c r="A25" s="121" t="s">
        <v>79</v>
      </c>
      <c r="B25" s="317"/>
      <c r="C25" s="317" t="s">
        <v>636</v>
      </c>
      <c r="D25" s="316"/>
      <c r="E25" s="316"/>
      <c r="F25" s="316"/>
      <c r="G25" s="316"/>
    </row>
    <row r="26" spans="1:7" ht="15" customHeight="1">
      <c r="A26" s="120"/>
      <c r="B26" s="316"/>
      <c r="C26" s="317" t="s">
        <v>771</v>
      </c>
      <c r="D26" s="125" t="s">
        <v>69</v>
      </c>
      <c r="E26" s="125">
        <v>9.1999999999999993</v>
      </c>
      <c r="F26" s="319"/>
      <c r="G26" s="126">
        <f>E26*F26</f>
        <v>0</v>
      </c>
    </row>
    <row r="27" spans="1:7">
      <c r="A27" s="2"/>
      <c r="B27" s="2"/>
      <c r="C27" s="2"/>
      <c r="D27" s="2"/>
      <c r="E27" s="2"/>
    </row>
    <row r="28" spans="1:7" ht="159.75" customHeight="1">
      <c r="A28" s="121" t="s">
        <v>85</v>
      </c>
      <c r="B28" s="316"/>
      <c r="C28" s="317" t="s">
        <v>638</v>
      </c>
      <c r="D28" s="316"/>
      <c r="E28" s="316"/>
      <c r="F28" s="316"/>
      <c r="G28" s="316"/>
    </row>
    <row r="29" spans="1:7">
      <c r="A29" s="2"/>
      <c r="B29" s="2"/>
      <c r="C29" s="2"/>
      <c r="D29" s="2"/>
      <c r="E29" s="2"/>
      <c r="F29" s="122" t="s">
        <v>629</v>
      </c>
      <c r="G29" s="320">
        <v>0</v>
      </c>
    </row>
    <row r="30" spans="1:7">
      <c r="A30" s="2"/>
      <c r="B30" s="2"/>
      <c r="C30" s="2"/>
      <c r="D30" s="2"/>
      <c r="E30" s="2"/>
    </row>
    <row r="31" spans="1:7">
      <c r="C31" s="128"/>
      <c r="F31" s="12"/>
      <c r="G31" s="12"/>
    </row>
    <row r="32" spans="1:7" s="166" customFormat="1" ht="15.6">
      <c r="A32" s="195"/>
      <c r="B32" s="195" t="s">
        <v>637</v>
      </c>
      <c r="D32" s="195"/>
      <c r="E32" s="195"/>
      <c r="F32" s="165"/>
      <c r="G32" s="165">
        <f>SUM(G8:G29)</f>
        <v>0</v>
      </c>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row r="37" spans="1:5">
      <c r="A37" s="2"/>
      <c r="B37" s="2"/>
      <c r="C37" s="2"/>
      <c r="D37" s="2"/>
      <c r="E37" s="2"/>
    </row>
    <row r="38" spans="1:5">
      <c r="A38" s="2"/>
      <c r="B38" s="2"/>
      <c r="C38" s="2"/>
      <c r="D38" s="2"/>
      <c r="E38" s="2"/>
    </row>
    <row r="39" spans="1:5">
      <c r="A39" s="2"/>
      <c r="B39" s="2"/>
      <c r="C39" s="2"/>
      <c r="D39" s="2"/>
      <c r="E39" s="2"/>
    </row>
    <row r="40" spans="1:5">
      <c r="A40" s="2"/>
      <c r="B40" s="2"/>
      <c r="C40" s="49"/>
      <c r="D40" s="2"/>
      <c r="E40" s="2"/>
    </row>
  </sheetData>
  <sheetProtection password="C072" sheet="1" objects="1" scenarios="1"/>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&amp;LD_x000D_I. ZAŠČITNI UKREPI PRI IZVAJANJU DEL</oddHeader>
    <oddFooter>&amp;C&amp;10Oddelek za intenzivno nego odraslih v 2. nadstropju KO perinatologijo na ginekološki kliniki UKC Ljubljana - PZI&amp;R&amp;P</oddFooter>
  </headerFooter>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REKAPITULACIJA</vt:lpstr>
      <vt:lpstr>SPLOŠNO</vt:lpstr>
      <vt:lpstr>A1-RUŠITVE</vt:lpstr>
      <vt:lpstr>A2-ZIDARSKA DELA</vt:lpstr>
      <vt:lpstr>B1-KLJUČAVNIČARSKA</vt:lpstr>
      <vt:lpstr>B2-MIZARSKA</vt:lpstr>
      <vt:lpstr>B3-OKNA,SENČILA</vt:lpstr>
      <vt:lpstr>B4-SUHOMONTAŽA</vt:lpstr>
      <vt:lpstr>B5-KERAMIKA</vt:lpstr>
      <vt:lpstr>B6-SLIKOPLESKARSKA</vt:lpstr>
      <vt:lpstr>B7-TLAKARSKA</vt:lpstr>
      <vt:lpstr>B8-TEH.STROPOVI</vt:lpstr>
      <vt:lpstr>B9-RAZNO</vt:lpstr>
      <vt:lpstr>C1-OPR.poNAROČILU</vt:lpstr>
      <vt:lpstr>C2-SERIJSKA OPR.</vt:lpstr>
      <vt:lpstr>D-ZAŠČITNI UKREPI</vt:lpstr>
    </vt:vector>
  </TitlesOfParts>
  <Company>Arealine d.o.o.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Gosak</dc:creator>
  <cp:lastModifiedBy>kcks77</cp:lastModifiedBy>
  <cp:lastPrinted>2015-11-23T07:33:10Z</cp:lastPrinted>
  <dcterms:created xsi:type="dcterms:W3CDTF">2013-09-07T16:38:41Z</dcterms:created>
  <dcterms:modified xsi:type="dcterms:W3CDTF">2016-09-19T10:25:26Z</dcterms:modified>
</cp:coreProperties>
</file>